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jpeg" ContentType="image/jpeg"/>
  <Default Extension="png" ContentType="image/png"/>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drawings/drawing1.xml" ContentType="application/vnd.openxmlformats-officedocument.drawing+xml"/>
  <Override PartName="/xl/worksheets/sheet23.xml" ContentType="application/vnd.openxmlformats-officedocument.spreadsheetml.worksheet+xml"/>
  <Override PartName="/xl/worksheets/sheet2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9725"/>
  <workbookPr updateLinks="never"/>
  <mc:AlternateContent xmlns:mc="http://schemas.openxmlformats.org/markup-compatibility/2006">
    <mc:Choice Requires="x15">
      <x15ac:absPath xmlns:x15ac="http://schemas.microsoft.com/office/spreadsheetml/2010/11/ac" url="https://mynek-my.sharepoint.com/personal/murbanc1_nek_si/Documents/JN za gradnjo CDU/Razpis 2026/PJN Vprašanja in Odgovori/"/>
    </mc:Choice>
  </mc:AlternateContent>
  <bookViews>
    <workbookView xWindow="28680" yWindow="-120" windowWidth="29040" windowHeight="15720" tabRatio="914" firstSheet="10" activeTab="22"/>
  </bookViews>
  <sheets>
    <sheet name="00 Rekapitulacija" sheetId="41" r:id="rId3"/>
    <sheet name="00 Pripr. d." sheetId="42" r:id="rId4"/>
    <sheet name="01 Ruš. d." sheetId="43" r:id="rId5"/>
    <sheet name="02 Zem. d." sheetId="44" r:id="rId6"/>
    <sheet name="03 Geotehnična dela" sheetId="64" r:id="rId7"/>
    <sheet name="04 Zid. d." sheetId="45" r:id="rId8"/>
    <sheet name="05 Bet. d." sheetId="46" r:id="rId9"/>
    <sheet name="06 Tes. d." sheetId="47" r:id="rId10"/>
    <sheet name="07 Ključ d." sheetId="48" r:id="rId11"/>
    <sheet name="08 Fas. d." sheetId="50" r:id="rId12"/>
    <sheet name="09 Krov. kl. d." sheetId="49" r:id="rId13"/>
    <sheet name="10 Alu. d." sheetId="51" r:id="rId14"/>
    <sheet name="11 Pas. d." sheetId="52" r:id="rId15"/>
    <sheet name="12 Miz. d." sheetId="53" r:id="rId16"/>
    <sheet name="13 Suho-m. d." sheetId="54" r:id="rId17"/>
    <sheet name="14 Slikopl. d." sheetId="55" r:id="rId18"/>
    <sheet name="15 Dvigalo" sheetId="56" r:id="rId19"/>
    <sheet name="16 Keramičarska dela" sheetId="57" r:id="rId20"/>
    <sheet name="17 Tlakarska dela" sheetId="58" r:id="rId21"/>
    <sheet name="18 Stavbn. poh." sheetId="59" r:id="rId22"/>
    <sheet name="19 Zunanja ureditev" sheetId="65" r:id="rId23"/>
    <sheet name="20 Sadilna in setvena d." sheetId="66" r:id="rId24"/>
    <sheet name="21 Oprema" sheetId="62" r:id="rId25"/>
    <sheet name="PODATKOVNI VIRI" sheetId="63" state="hidden" r:id="rId26"/>
  </sheets>
  <definedNames>
    <definedName name="_xlnm._FilterDatabase" localSheetId="22" hidden="1">'21 Oprema'!$A$5:$N$183</definedName>
    <definedName name="AB_star">#REF!</definedName>
    <definedName name="AL_star">#REF!</definedName>
    <definedName name="DV_star">#REF!</definedName>
    <definedName name="FA_star">#REF!</definedName>
    <definedName name="GT_star">#REF!</definedName>
    <definedName name="KE_star">#REF!</definedName>
    <definedName name="KL_star">#REF!</definedName>
    <definedName name="KR_star">#REF!</definedName>
    <definedName name="MI_star">#REF!</definedName>
    <definedName name="OKNA" localSheetId="20">'19 Zunanja ureditev'!$C$8</definedName>
    <definedName name="OKNA" localSheetId="21">'20 Sadilna in setvena d.'!$C$23</definedName>
    <definedName name="OKNA">'18 Stavbn. poh.'!$C$132</definedName>
    <definedName name="OP_star">#REF!</definedName>
    <definedName name="PA_star">#REF!</definedName>
    <definedName name="PD_star">#REF!</definedName>
    <definedName name="POPIS_SESTAV">#REF!</definedName>
    <definedName name="RU_star">#REF!</definedName>
    <definedName name="SKUPNE_POSTAVKE">#REF!</definedName>
    <definedName name="SM_star">#REF!</definedName>
    <definedName name="SP_star">#REF!</definedName>
    <definedName name="SS_star">#REF!</definedName>
    <definedName name="ST_star">#REF!</definedName>
    <definedName name="TABELA_KOLICINE" localSheetId="23">#REF!</definedName>
    <definedName name="TE_star">#REF!</definedName>
    <definedName name="TL_star">#REF!</definedName>
    <definedName name="VRATA" localSheetId="20">'19 Zunanja ureditev'!#REF!</definedName>
    <definedName name="VRATA" localSheetId="21">'20 Sadilna in setvena d.'!#REF!</definedName>
    <definedName name="VRATA">'18 Stavbn. poh.'!$C$167</definedName>
    <definedName name="VRSTA_DEL" localSheetId="19">'04 Zid. d.'!$N$159:$N$160</definedName>
    <definedName name="VRSTA_DEL" localSheetId="20">'04 Zid. d.'!$N$159:$N$160</definedName>
    <definedName name="VRSTA_DEL" localSheetId="21">'04 Zid. d.'!$N$159:$N$160</definedName>
    <definedName name="VRSTA_DEL">'PODATKOVNI VIRI'!$A$8:$C$30</definedName>
    <definedName name="VRSTA_DEL_ŠIFRA" localSheetId="23">'PODATKOVNI VIRI'!$A$8:$A$30</definedName>
    <definedName name="VRSTA_DEL_VSE">'PODATKOVNI VIRI'!$A$8:$C$30</definedName>
    <definedName name="VRSTA_POPISA" localSheetId="23">'PODATKOVNI VIRI'!$A$2:$A$4</definedName>
    <definedName name="VRSTA_POPISA2">'PODATKOVNI VIRI'!$A$2:$A$4</definedName>
    <definedName name="VSOTA" localSheetId="19">'18 Stavbn. poh.'!$I:$I</definedName>
    <definedName name="VSOTA" localSheetId="20">'19 Zunanja ureditev'!$H:$H</definedName>
    <definedName name="VSOTA" localSheetId="21">'20 Sadilna in setvena d.'!$H:$H</definedName>
    <definedName name="ZE_star">#REF!</definedName>
    <definedName name="ZI_star">#REF!</definedName>
    <definedName name="ZU_st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41" l="1"/>
</calcChain>
</file>

<file path=xl/metadata.xml><?xml version="1.0" encoding="utf-8"?>
<metadata xmlns="http://schemas.openxmlformats.org/spreadsheetml/2006/main" xmlns:xda="http://schemas.microsoft.com/office/spreadsheetml/2017/dynamicarray" xmlns:xlrd="http://schemas.microsoft.com/office/spreadsheetml/2017/richdata">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<sst xmlns="http://schemas.openxmlformats.org/spreadsheetml/2006/main" count="5930" uniqueCount="2809">
  <si>
    <t>verzija julij, 2025</t>
  </si>
  <si>
    <t>REKAPITULACIJA GO DEL</t>
  </si>
  <si>
    <t>GT</t>
  </si>
  <si>
    <t>Geotehnična dela</t>
  </si>
  <si>
    <t>ZU</t>
  </si>
  <si>
    <t>Zunanja ureditev</t>
  </si>
  <si>
    <t>SS</t>
  </si>
  <si>
    <t>OP</t>
  </si>
  <si>
    <t>Oprema po meri</t>
  </si>
  <si>
    <t>SKUPAJ</t>
  </si>
  <si>
    <t>PD</t>
  </si>
  <si>
    <t>Pripravljalna in zaključna dela</t>
  </si>
  <si>
    <t>Skupaj</t>
  </si>
  <si>
    <t>Splošna določila:</t>
  </si>
  <si>
    <t>Dela je treba izvajati po določilih veljavnih tehničnih predpisov in skladno z obveznimi standardi in z Uredba o zagotavljanju varnosti in zdravja pri delu na začasnih in premičnih gradbiščih (Uradni list RS, št. 83/05 in 43/11 – ZVZD-1)</t>
  </si>
  <si>
    <t>št.</t>
  </si>
  <si>
    <t>šifra</t>
  </si>
  <si>
    <t>opis</t>
  </si>
  <si>
    <t>nov</t>
  </si>
  <si>
    <t>opomba</t>
  </si>
  <si>
    <t>kol</t>
  </si>
  <si>
    <t>enota</t>
  </si>
  <si>
    <t>cena/en.</t>
  </si>
  <si>
    <t>cena</t>
  </si>
  <si>
    <t>komentar ponudnika</t>
  </si>
  <si>
    <t>Pripravljalna dela, ureditev gradbišča, oznake na cestah, postavitev, varovanje in odstranitev cestno prometne signalizacije za ves čas gradnje, dnevno čiščenje cest, postavitev gradbiščne  ograje in gradbiščne table...  vsa potrebna organizacijska dela za varno izvedbo objekta!</t>
  </si>
  <si>
    <t>-</t>
  </si>
  <si>
    <t>Opozorilo!
Gradbiščna ograja mora biti dobavljena skladno z navodili varnostne službe NEK - ograja ni polna in omogoča prost pogled na območje gradbišča, zagotavlja pa fizično varovanje.</t>
  </si>
  <si>
    <t>kpl</t>
  </si>
  <si>
    <t>Zagotovitev ustreznega števila gradbiščnih kontejnerjev za izvedbo posameznih faz dela, vsaj v min. obsegu skladno z določili Varnostnega načrta:
1. kontejner pisarna (velikost 2,5 x 6,0 m) namenjen vodstvu gradbišča in operativnim sestankom izvajalca,
2. kontejner garderoba (velikost 2,5 x 6,0 m),
3. sanitarni kontejner z umivalnico,
4. kontejner skladišče,
5. kemično stranišče (1 stranišče na 30 zaposlenih), katerega se sproti premešča ali pa se po potrebi, namesti dodatno kemično stranišče (eno ali več) na oddaljenejših lokacijah.</t>
  </si>
  <si>
    <t>Opomba!
Izbrani izvajalec pred pričetkom posameznih faz dela pripravi tehno ekonomski elaborat (TEE), katerega sestavni del je tudi načrt ureditve gradbišča. Izbrani izvajalec v načrtu ureditve gradbišča opredeli lokacije gradbiščnih objektov, transportnih poti in začasnih deponij. V TEE je opredeljeno tudi število delavcev, ki bodo izvajali dela na gradbišču. Število kontejnerjev (tč. 2, 3 in 4) ter število stranišč se določi glede na števlilo delavcev.</t>
  </si>
  <si>
    <t>Postavitev naprav in strojev za vertikalni transport materiala (npr. gradbiščni žerjav) za ves čas gradnje, skladno z gradbenimi deli opredeljenimi v TEE za vsako gradbeno fazo posebej.</t>
  </si>
  <si>
    <t>Opomba!
Naprave morajo zagotoviti pokritost vseh delov stavbe. V ceni vključena izvedba vseh pripravljalnih del, transporta, montaže in demontaže za zagotovitev polne funkcionalnosti naprave za ves čas gradnje oziroma za ves čas posamezne gradbene faze.
Naprave in stroji za vertikalni transport morajo biti locirani in dimenzionirani tako, da njihova ročica v nobenem položajo ne posega preko notranje ograje območja NEK (kot je to prikazano v Vodilni načrt, Lokacijski prikazi, 01.5 Prikaz gradbišča)</t>
  </si>
  <si>
    <t>Zagotovitev osebne varovalne opreme za vse delavce na gradbišču, v min. obsegu kot to določa NPV.</t>
  </si>
  <si>
    <t xml:space="preserve">Opomba:
Pri določitvi potrebne osebne varovalne opreme upoštevati določila opredeljena v Varnostnem načrtu (Lozej, d.o.o., poglavje 8), </t>
  </si>
  <si>
    <t>Izvedba gradbiščnih priključkov za ves čas gradnje:
- električni priključek,
- vodovodni priključek,</t>
  </si>
  <si>
    <t>Zaključno čiščenje stavbe po zaključku vseh del.</t>
  </si>
  <si>
    <t>Opomba!
V obračunu se upošteva skupna bruto površina zaprtega dela stavbe.</t>
  </si>
  <si>
    <r>
      <t>m</t>
    </r>
    <r>
      <rPr>
        <sz val="11"/>
        <color theme="1"/>
        <rFont val="Aptos Narrow"/>
        <family val="2"/>
      </rPr>
      <t>²</t>
    </r>
  </si>
  <si>
    <t>RU</t>
  </si>
  <si>
    <t>Rušitvena dela</t>
  </si>
  <si>
    <t>OPOZORILO</t>
  </si>
  <si>
    <t>Glede na posredovane podatke se v stavbi nahajajo gradbeni materiali z vsebnostjo azbesta (kritina, kanalizacija). Pred začetkom izvedbenih del je potrebno izdelati Načrt gospodarjenja z gradbenimi odpadki in Izjavo o varnosti z oceno tveganja za delo z azbestom.</t>
  </si>
  <si>
    <t>Predizmere in obračun del</t>
  </si>
  <si>
    <t>Količine materiala v tem popisu del so določene na podlagi računalniškega BIM modela. Upoštevane so čiste neto količine BREZ pribitkov, kar je potrebno upoštevati pri ponudbeni ceni in obračunu izvedenih del.</t>
  </si>
  <si>
    <t>Splošno</t>
  </si>
  <si>
    <t>Dela se morajo izvajati skladno s slovensko zakonodajo, nacionalnimi standardi (SIST), Tehničnimi smernicami (TSG) in področnimi Pravili stroke. Tudi vsi vgrajeni materiali morajo ustrezati določilom slovenske zakonodaje, nacionalnim standardom (SIST) in Tehničnim smernicam (TSG).</t>
  </si>
  <si>
    <t>Če v vsebini postavk ali v uvodnih pojasnilih k tem postavkam ni navedeno drugače, veljajo za vsa dela iz te skupine del naslednja določila:</t>
  </si>
  <si>
    <t>1. Rušenje, odstranjevanje (rušenje):</t>
  </si>
  <si>
    <t>Izraza rušenje (ruš.) in odstranjevanje (odst.)  pomenita, da naročnik ne pričakuje, da bo material ponovno uporabljen.</t>
  </si>
  <si>
    <t xml:space="preserve">Odstranitev je izvedba del, s katerimi se odstranijo, porušijo ali razgradijo vsi nadzemni in podzemni deli objekta (Gradbeni zakon) </t>
  </si>
  <si>
    <t>2. Demontaža:</t>
  </si>
  <si>
    <t>Izraza  demontaža (dem.) pomeni skrbno odstranjevanje ali demontažo za ponovno uporabo.</t>
  </si>
  <si>
    <t>3. Recikliranje ali odlaganje:</t>
  </si>
  <si>
    <t>Gradbeni odpadki in ostanki gradbenega materiala se običajno reciklirajo. Če iz gospodarskih ali tehničnih razlogov to ni mogoče, se gradbeni odpadki odpeljejo in deponirajo v skladu s predpisi.</t>
  </si>
  <si>
    <t>Recikliranje gradbenih odpadkov je postopek predelave gradbenih odpadkov v reciklirane gradbene materiale (Uredba o ravnanju z odpadki).</t>
  </si>
  <si>
    <t>4. Nedovoljene obremenitve tal kot posledica izvajanja gradbenih del:</t>
  </si>
  <si>
    <t>Postopek izvajanja gradbenih del mora biti zasnovan tako, da ne pride do prekomernega onesnaženja s škodljivimi snovmi in eluati.</t>
  </si>
  <si>
    <t>Izvajalec prevzame vso odgovornost, da izkop ali material od rušenja ne bosta prekomerno onesnažena kot posledica izvajanja del.</t>
  </si>
  <si>
    <t>Izvajalec prevzame vse morebitne stroške, ki bi lahko nastali kot posledica onesnaženja (npr. stroške oddaje materiala zbiralcem gradbenih odpadkov - takse).</t>
  </si>
  <si>
    <t>5. Transport:</t>
  </si>
  <si>
    <t>Transport gradbenih odpadkov poteka ob upoštevanju predpisov in potrebnih dovoljenj.</t>
  </si>
  <si>
    <t>6. Dokazila:</t>
  </si>
  <si>
    <t>Pred pričetkom odvoza izvajalca del predloži dokazilo o pooblaščenosti zbiralca odpadkov in sproti prilaga evidenčne liste predaje odpadkov.</t>
  </si>
  <si>
    <t>Zbiralec gradbenih odpadkov je oseba, ki v skladu s predpisom, ki ureja ravnanje z odpadki, kot dejavnost opravlja zbiranje gradbenih odpadkov.</t>
  </si>
  <si>
    <t>7. Klasifikacija gradbenih odpadkov:</t>
  </si>
  <si>
    <t>Klasifikacija gradbenih odpadkov je določena v Načrtu gospodarjena z gradbenimi odpadki (NGGO), ki ga izdela izvajalec.</t>
  </si>
  <si>
    <t>V NGGO so navedeni vsi podatki glede vrste in količin gradbenih odpadkov.</t>
  </si>
  <si>
    <t>Izraz "mešanica gradbenih odpadkov" pomeni nenevarne gradbene odpadke s kvalifikacijsko številko 17 09 04 - mešanica gradbenih odpadkov in odpadkov iz rušenja objektov.</t>
  </si>
  <si>
    <t>7.1 Nevarni odpadki (nev. odp.):</t>
  </si>
  <si>
    <t>Če se pri rušenju nepričakovano najdejo nevarni odpadki, se je potrebno z naročnikom dogovoriti za nove pogoje dela.</t>
  </si>
  <si>
    <t>Pri obračunu se upoštevajo samo tiste količine, ki niso posledica izvajanja del, za katere je odgovoren izvajalec (npr. odpadno olje iz izvajalčeve opreme ali prevoznih sredstev).</t>
  </si>
  <si>
    <t>8. Začasno deponiranje:</t>
  </si>
  <si>
    <t>Začasno deponiranje gradbenih odpadkov pomeni začasno deponiranje na območju gradbišča, ki vključuje vse transporte do začasne deponije in pravilno skladiščenje (deponiranje).</t>
  </si>
  <si>
    <t>Začasne deponije je treba zagotavljati (vzdrževati) in prazniti v rokih dogovorjenih z naročnikom.</t>
  </si>
  <si>
    <t>Če v razpisu že ni vnaprej določeno, se prostor za začasno deponiranje gradbenih odpadkov določi v dogovoru z naročnikom.</t>
  </si>
  <si>
    <t>Gradbeni odpadki se morajo na gradbišču začasno skladiščiti ločeno po posameznih vrstah s klasifikacijskega seznama odpadkov in ločeno od drugih odpadkov.</t>
  </si>
  <si>
    <t>V skladu z razpisnimi pogoji lahko investitor zagotovi začasno skladiščenje tudi na drugem kraju, urejenem za začasno skladiščenje gradbenih odpadkov.</t>
  </si>
  <si>
    <t>9. Obseg del / vračunana dela:</t>
  </si>
  <si>
    <t>V ceno na enoto so vključena naslednja dela  (kot dopolnitev k pomožnim delom v skladu z zakonodajo, predpisi,  standardi in pravili stroke:</t>
  </si>
  <si>
    <t>- odri do višine 3,2 m gradbenih  delov</t>
  </si>
  <si>
    <t>- označevanje in skrbno skladiščenje razstavljenih gradbenih elementov</t>
  </si>
  <si>
    <t>- morebitno drobljenje za potrebe transporta</t>
  </si>
  <si>
    <t>- podiranje/rušenje gradbenih delov z največjo možno zaščito preostalih delov in podlage</t>
  </si>
  <si>
    <t>- morebitno začasno deponiranje na območju gradbišča</t>
  </si>
  <si>
    <t>- upoštevanje predpisov glede zaščite proti hrupu, zaščite pred prahom (izvajalec jih je dolžan preučiti pred</t>
  </si>
  <si>
    <t>oddajo ponudbe)</t>
  </si>
  <si>
    <t>- uporaba zabojnikov (logistika deponiranja odpadkov)</t>
  </si>
  <si>
    <t>- obnova (sanacija) površin, ki jih zagotovi naročnik za začasno deponiranje izkopanega materiala in materiala, ki nastane pri rušenju, po zaključku vseh gradbenih del</t>
  </si>
  <si>
    <t>- vse pristojbine in dajatve (npr. taksa za onesnažena območja, taksa za oddajo odpadkov uradnim zbiralcem)</t>
  </si>
  <si>
    <t>- organizacija (vrsta in način transporta)</t>
  </si>
  <si>
    <t>- odstranjevanje gradbenih odpadkov / odpadnih materialov pri demontaži ali odstranjevanju sestavnih delov, ki vključuje vse stroške končnega deponiranja</t>
  </si>
  <si>
    <t>10. Izmere in obračun:</t>
  </si>
  <si>
    <t>Rušenje, podiranje, sekanje, izbijanje se vedno obračuna v trdnem in  ne v zrahljanem stanju (mere sestavnih delov, pred rušenjem).</t>
  </si>
  <si>
    <t>Za pozicije rušenja se šteje, da so določene predpostavke glede nastalih količin različnih gradbenih odpadnih materialov za obračun dogovorjene, ne glede na primanjkljaj ali presežek ali dejansko vrsto.</t>
  </si>
  <si>
    <t>11. Opisi za rušenja obsegajo naslednja  dela: rušenje + nakladanje + odvoz + recikliranje ali deponiranje na urejeni deponiji z vsemi stroški deponiranja (če odvoz v popisu del ni prikazan v ločenih postavka - Podskupina 02.91):</t>
  </si>
  <si>
    <t>Če odvoz gradbenih odpadkov od rušenja ni prikazan v ločenih postavkah (podskupina del 02.91.--.--) pomeni, da postavka za rušenje ali odstranitev obsega naslednja dela:</t>
  </si>
  <si>
    <t>- Rušenje, podiranje ali odstranitev  vključno s transportom v območju gradbišča, nakladanje na prevozno sredstvo, odvoz, recikliranje ali deponiranje na deponiji, ki jo preskrbi izvajalec z vsemi stroški deponiranja, vse v skladu s splošnimi določili v točkah od 1 do 10  v tem poglavju del.</t>
  </si>
  <si>
    <t>- Izvajalec se odloči med recikliranjem, deponiranjem na deponijo ali odstranjevanjem v skladu s predpisi.</t>
  </si>
  <si>
    <t>- Porušeni material postane last izvajalca s prvim nakladanjem, pod pogojem, da ponovna uporaba s strani naročnika ni sestavni del pogodbe.</t>
  </si>
  <si>
    <t>12. Opisi za rušenja obsegajo naslednja dela: rušenje + nakladanje (če je odvoz v popisu del prikazan v ločenih postavka - Podskupina 02.91):</t>
  </si>
  <si>
    <t>Če v posameznih postavkah ni drugače določeno in  so dela iz podskupine 02.91 sestavni del popisa, se pod rušenje ali podiranje razume naslednja vsebina storitve:</t>
  </si>
  <si>
    <t>- Rušenje, podiranje ali odstranitev, vključno z nakladanjem, vse v skladu  s splošnimi določili v točkah od 1 do 10  v tem poglavju del.</t>
  </si>
  <si>
    <t>- Izvajalec se odloči med recikliranjem, deponiranjem na deponiji ali odstranjevanjem v skladu s predpisi.</t>
  </si>
  <si>
    <t>- Porušeni material postane last izvajalca s prvim nakladanjem, pod pogojem, da ponovna uporaba s strani naročnika ni sestavni del pogodbe in ne posega v nadomestilo za prevoz, recikliranje, deponiranje ali odstranjevanje.</t>
  </si>
  <si>
    <t>sestava</t>
  </si>
  <si>
    <t>Izdelava: Načrt gospodarjenja z gradbenimi odpadki</t>
  </si>
  <si>
    <t>Strojni zarez asfalta v debelini do 12 cm</t>
  </si>
  <si>
    <t>m1</t>
  </si>
  <si>
    <t>Kompletno rušenje AB cestnega robnika z odlaganjem ruševin direktno na kamion in odvozom na komunalno deponijo, vključena komunalna taksa</t>
  </si>
  <si>
    <t xml:space="preserve">Izvedba stika stari - novi asfalt
</t>
  </si>
  <si>
    <t>Opomba!
Pri vgrajevanju bituminiziranih zmesi upoštevati, da morajo biti vzdolžni stiki glede na stike v podložni plasti zamaknjeni najmanj pa za 10 cm, prečni stiki pa najmanj za 50 cm. Vgrajevane pasove je potrebno stikovati v vzdolžni smeri po vročem postopku. Če to ni mogoče, je potrebno stik predhodno vgrajenega pasu indirektno ogrevati ali uporabiti za stikovanje zalivno zmesali bitumensko pasto. Če za stikovanje ni uporabljena lepilna zmes, je treba pri izdelavi vzdolžnih in prečnih stikov površine ohlajene plasti premazati z bitumensko emulzijo v količini najmanj 0,5 kg/m2. Premazati je potrebno tudi 15 cm širok pas na območju stika. Vsako prekinitev dela je treba izvršiti v vsej širini vozišča oziroma voznega pasu pravokotno na os ceste in navpično ter enakomerno premazati z bitumenskim vezivom. Odstopanje od tega je mogoče samo s soglasjem nadzornika. V ceni upoštevati vsa potrebna dela in material</t>
  </si>
  <si>
    <t>ZE</t>
  </si>
  <si>
    <t>Zemeljska dela</t>
  </si>
  <si>
    <t>Če v vsebini postavk ali v uvodnih pojasnilih k tem postavkam ni navedeno drugače, veljajo za vsa dela iz te skupine naslednja določila:</t>
  </si>
  <si>
    <t>1. Kategorija izkopa, naklon terena:</t>
  </si>
  <si>
    <t>Opisi del veljajo za naklon terena do 20 odstotkov.</t>
  </si>
  <si>
    <t>Pogoji za izvajanje del temeljijo na podatkih, ki so podani s strani naročnika (npr. geotehnično poročilo, geološki profili raziskovalnih vrtin, navedbe  o značilnostih zemljin, oblika zemljišča itd.).</t>
  </si>
  <si>
    <t>V popisu del  so upoštevane kategorije izkopov v skladu s tehničnimi specifikacijami za prometno infrastrukturo TSPI PG.05.200:2021</t>
  </si>
  <si>
    <t>Kategorija 1 – Plodna zemljina – površinska plast tal</t>
  </si>
  <si>
    <t>Kategorija 2 – Glina, melj, pesek in gramoz, šota (ter vse kombinacije naštetih zemljin v rahlem stanju), s posameznimi kosi kamnine velikosti zrn &lt; 630 mm, oziroma volumen &lt; 0,3 m3. Zemljine niso primerne za nasipe.</t>
  </si>
  <si>
    <t>Kategorija 3 - Glina, melj, pesek in gramoz (ter vse kombinacije naštetih zemljin), s posameznimi zrni kamnine velikosti &lt; 630 mm, oziroma volumen &lt; 0,3 m3. zemljine so primerne za nasipe.</t>
  </si>
  <si>
    <t>Kategorija 4 – Mehke, trdne ali zelo trdne kamnine. Trdne in zelo trdne kamnine so razpokane, razpadle ali laminirane.  Laporovec, glinavec, skrilavec, tuf, slabo vezan konglomerat in breča, fliš, trdne gline ali melji.</t>
  </si>
  <si>
    <t>Kategorija 5 (5A in 5B)–  trdne ali zelo trdne kamnine, ki so razpokane v bloke, ali tektonsko poškodovane ali razpadle.,</t>
  </si>
  <si>
    <t>Kategorija 6 – trdne ali zelo trdne kamnine, ki so intaktne ali  razpokane v velike bloke,</t>
  </si>
  <si>
    <t>2.1 Nedovoljene onesnaženje tal kot posledica izvajanja gradbenih del:</t>
  </si>
  <si>
    <t>Izvajalec prevzame vse morebitne stroške, ki bi lahko nastali kot posledica onesnaženja tal (npr. stroške oddaje materiala zbiralcem gradbenih odpadkov - takse).</t>
  </si>
  <si>
    <t>2.1 Potrdila:</t>
  </si>
  <si>
    <t>Izvajalec mora ob oddaji vsake pošiljke gradbenih odpadkov pridobiti od prevzemnika odpadkov izpolnjen evidenčni list in voditi evidenco o vrstah in količinah nastalih gradbenih odpadkov v skladu s predpisi, ki urejajo ravnanje z odpadki.</t>
  </si>
  <si>
    <t>2.3. Ločevanje in oddaja gradbenih odpadkov</t>
  </si>
  <si>
    <t>Če količina gradbenih odpadkov v celotnem času izvajanja del presega največje količine gradbenih odpadkov iz priloge k Uredbi o ravnanju z odpadki, ki nastanejo pri gradbenih delih, je potrebno zagotoviti oddajo  zbiralcem gradbenih odpadkov ali izvajalcem obdelave teh odpadkov po zahtevah 6. člena te Uredbe.</t>
  </si>
  <si>
    <t>2.4 Kontaminacija, nevarni odpadki:</t>
  </si>
  <si>
    <t>Pri nepričakovanem odkritju nevarnih odpadkov je potrebno seznaniti naročnika. Nadalje se bo postopalo  na podlagi ločenega sporazuma z naročnikom.</t>
  </si>
  <si>
    <t>Izvajalec mora nevarne odpadke predati uradnim zbiralcem in za to pridobiti evidenčne liste.  Nevarni odpadki morajo biti ločeni od ostalega izkopa po vrsti odpadka in evidentirani glede na položaj.</t>
  </si>
  <si>
    <t>Pri obračunu se bodo upoštevale zgolj količine, ki ne izvirajo s strani izvajalca (kot je npr. odpadno olje iz strojev ali prevoznih sredstev).</t>
  </si>
  <si>
    <t>2.5 Prenos lastništva izkopanega materiala:</t>
  </si>
  <si>
    <t>Če naročnik ne določi drugače, postane izkopani zemeljski material lastnina izvajalca, brez poseganja v plačila ali nadomestila za prevoz, recikliranje ali deponiranje.</t>
  </si>
  <si>
    <t>3. Začasne deponije:</t>
  </si>
  <si>
    <t>»Začasna deponija« pomeni začasno skladiščenje na območju gradbišča. Vključuje vse transporte in vsa dela za ustrezno deponiranje.</t>
  </si>
  <si>
    <t>Lokacija začasnih deponij  se določi naknadno v dogovoru z naročnikom.</t>
  </si>
  <si>
    <t>4. Transport:</t>
  </si>
  <si>
    <t>Transport zemeljskega materiala poteka v skladu s predpisi in z vsemi morebitno potrebnimi dodatnimi dovoljenji.</t>
  </si>
  <si>
    <t>Transporti zemeljskega materiala od izkopa se obračunajo po prostornini zemljine v raščenem stanju.</t>
  </si>
  <si>
    <t>5. Obseg del/vračunana dela:</t>
  </si>
  <si>
    <t>V ceno na enoto so vključena naslednja dela  (kot dopolnitev k pomožnim delom v skladu s predpisi,  standardi in pravili stroke:</t>
  </si>
  <si>
    <t>– nakladanje izkopanega oz. porušenega materiala;</t>
  </si>
  <si>
    <t>– morebitno začasno skladiščenje;</t>
  </si>
  <si>
    <t>– ukrepi za zvočno zaščito in zaščito pred prahom v skladu s predpisi (s katerimi se mora izvajalec seznaniti in jih preučiti pred pripravo ponudbe);</t>
  </si>
  <si>
    <t>– povrnitev površin, ki jih je izvajalec uporabljal za začasno skladiščenje materiala od rušenja oz. izkopanega materiala, v prvotno stanje po zaključku gradbenih del (sanacija začasnih deponijskih površin);</t>
  </si>
  <si>
    <t>– organizacija dela (način transportov in transportne poti);</t>
  </si>
  <si>
    <t>– ločevanje gradbenih materialov (odpadkov), ki niso primerni ali so delno primerni ali primerni za reciklažo oz. ponovno uporabo.</t>
  </si>
  <si>
    <t>6. Izmere in obračun:</t>
  </si>
  <si>
    <t>Cene  na enote veljajo ne glede na način izvedbe (npr. ročno ali strojno).</t>
  </si>
  <si>
    <t>Zemeljska dela vključno s transporti zemeljskega materiala se obračunajo po prostornini izkopane zemlje v raščenem stanju oz. po prostornini nasipov v vgrajenem stanju (brez upoštevanja faktorja razrahljanosti)</t>
  </si>
  <si>
    <t>6.1 Globine:</t>
  </si>
  <si>
    <t>Izmere za izkope, zaščite za varovanje izkopov ter utrjevanje zemeljskih materialov se obravnavajo po vertikalnih presekih in ne po posameznih slojih.</t>
  </si>
  <si>
    <t>Opisi v postavkah veljajo za celotno globino izkopa (od nič do zahtevane globine)</t>
  </si>
  <si>
    <t>Komentar:</t>
  </si>
  <si>
    <t>Izkopani materiali kot nevarni odpadki – ocena pred izkopom:</t>
  </si>
  <si>
    <t>Če so domnevni nevarni odpadki del zemeljskih del, jih mora naročnik čim prej ovrednotiti in preveriti. ali je izkopani material onesnažen z nevarnimi snovmi tako, da bi se moral uvrstiti med nevarne gradbene odpadke v skladu s predpisi, ki ureja ravnanje z odpadki. Vrednotenje nevarnih lastnosti odpadka ter vzorčenje odpadka za njihovo ovrednotenje mora opraviti oseba s pridobljeno akreditacijo za vzorčenje odpadkov v skladu s predpisi.</t>
  </si>
  <si>
    <t>Če je izkopani material onesnažen, ga je potrebno odstraniti v skladu s predpisi npr. s pomočjo pooblaščenih  zbiralcev odpadkov.</t>
  </si>
  <si>
    <t>IZKOPI IN ZASIPI ZA STAVBO</t>
  </si>
  <si>
    <t>Široki izkop vezljive in zrnate zemljine – 3. kategorije – strojno z nakladanjem in odvozom na deponijo, vključno z deponijsko takso</t>
  </si>
  <si>
    <t>m3</t>
  </si>
  <si>
    <t>Široki izkop v konglomeratu – 4. kategorije – strojno z nakladanjem in odvozom na deponijo, vključno z deponijsko takso</t>
  </si>
  <si>
    <t>Zasip z izkopnim materialom 3. kategorije (peščen prod), vgrajevanje in komprimiranje po plasteh. Zasip veznih AB gred.</t>
  </si>
  <si>
    <t>Priprava temeljnih tal 3. kategorije</t>
  </si>
  <si>
    <t>m2</t>
  </si>
  <si>
    <t>Izdelava izravnalne blazine iz tamponskega drobljenca TD 0/32, v debelini vsaj 20 cm, min. nosilnost Ev2=80 MPa, zgoščenost po MPP 95 %. Tamponska blazina pod ploščo objekta.</t>
  </si>
  <si>
    <t>ZEMELJSKA DELA - METEORNI IN FEKALNI KANAL</t>
  </si>
  <si>
    <t>Zaščita gradbene jame glede na izbrano tehnologijo izvajalca strogo po navodilih geologa</t>
  </si>
  <si>
    <t>Široki strojno ročni izkop (95%, 5%) zemljine III.-IV kat. z odlaganjem na začasni depo -gradbena jama pohodnih in povoznih površin, ločevanje 20 cm plasti humusa za kasnejšo uporabo</t>
  </si>
  <si>
    <t>Strojno ročni izkop (95%, 5%) kanalskih rovov z odlaganjem materiala na začasni depo (meteorna kanalizacija)</t>
  </si>
  <si>
    <t>Strojno ročni izkop (95%, 5%) kanalskih rovov z odlaganjem materiala na začasni depo (fekalna kanalizacija)</t>
  </si>
  <si>
    <t>Strojno ročni izkop (95%, 5%) kanalskih rovov z odlaganjem materiala na začasni depo (vodovod, elektrika, plin, toplovod)</t>
  </si>
  <si>
    <t>Dodatni strojno ročni izkop (95%, 5%) na mestih revizijskih jaškov, požiralnikov, peskolovov in priklopov na kolektor (meteorna kanalizacija)</t>
  </si>
  <si>
    <t>Dodatni strojno ročni izkop (95%, 5%) na mestih revizijskih jaškov (fekalna kanalizacija)</t>
  </si>
  <si>
    <t>Dodatek za opažni izkop - razpiranje na območju cevnega zadrževalnika - sistemski opaž do globine 4 m kot npr. SBH</t>
  </si>
  <si>
    <t>Izvedba podpiranja na območju križanja s kineto širine 1 m (dolžina podpiranja 8 m); upoštevati izvedbo AB temelja pod kineto; detajlno se določi način podpiranja po sondiranju in določitvi globine kinete na območju križanja</t>
  </si>
  <si>
    <t>Strojno/ročno planiranje dna izkopov s točnostjo +-3 cm (gradbena jama povoznih in pohodnih površin)</t>
  </si>
  <si>
    <t>Strojno/ročno planiranje dna izkopov s točnostjo +-3 cm (gradbena jama meteorna kanalizacija)</t>
  </si>
  <si>
    <t>Strojno/ročno planiranje dna izkopov s točnostjo +-3 cm (gradbena jama fekalna kanalizacija)</t>
  </si>
  <si>
    <t>Strojno/ročno planiranje dna izkopov s točnostjo +-3 cm (gradbena jama vodovod, elektrika, plin, toplovod)</t>
  </si>
  <si>
    <t xml:space="preserve">Dobava peska 8/16 in izdelava posteljice d = 10 cm s planiranjem in strojnim utrjevanjem do 90% po standardnem Prokterjevem postopku; natančnost izdelave +-1.00 cm, kot naleganja cevi je 120 st. - meteorna kanalizacija. </t>
  </si>
  <si>
    <t>Debelino in kvaliteto tamponske podlage potrdi naročnik.</t>
  </si>
  <si>
    <t xml:space="preserve">Dobava peska 8/16 in izdelava posteljice d = 10 cm s planiranjem in strojnim utrjevanjem do 90% po standardnem Prokterjevem postopku; natančnost izdelave +-1.00 cm, kot naleganja cevi je 120 st. - fekalna kanalizacija. </t>
  </si>
  <si>
    <t>Dobava in vgrajevanje materiala 8/16 za obsip cevi min 30 cm nad temenom; obsip se izvaja v plasteh po 15 cm, istočasno na obeh straneh z utrjevanjem - meteorna kanalizacija.</t>
  </si>
  <si>
    <t>Dobava in vgrajevanje materiala 8/16 za obsip cevi min 30 cm nad temenom; obsip se izvaja v plasteh po 15 cm, istočasno na obeh straneh z utrjevanjem - fekalna kanalizacija.</t>
  </si>
  <si>
    <t>Zasip preostalega dela kanalskega rova s prebranim izkopanim materialom brez vsebnosti organskih primesi in gradbenih odpadkov. Material vgrajevati  v slojih po 30 cm s sprotnim utrjevanjem do 98 % po SPP - meteorna kanalizacija.</t>
  </si>
  <si>
    <t>Zasip preostalega dela kanalskega rova s prebranim izkopanim materialom brez vsebnosti organskih primesi in gradbenih odpadkov. Material vgrajevati  v slojih po 30 cm s sprotnim utrjevanjem do 98 % po SPP - fekalna kanalizacija.</t>
  </si>
  <si>
    <t>Dobava peska 0/4 in izdelava posteljice s planiranjem in strojnim utrjevanjem do 90% po standardnem Prokterjevem postopku; natančnost izdelave +-1.00 cm, kot naleganja cevi je 120 st. - vodovod, elektrika, plin, toplovod</t>
  </si>
  <si>
    <t>Dobava in vgrajevanje materiala 0/4 za obsip cevi min 30 cm nad temenom; obsip se izvaja v plasteh po 15 cm, istočasno na obeh straneh z utrjevanjem - vodovod, elektrika, plin, toplovod</t>
  </si>
  <si>
    <t>Zasip preostalega dela kanalskega rova s prebranim izkopanim materialom brez vsebnosti organskih primesi in gradbenih odpadkov. Material vgrajevati  v slojih po 30 cm s sprotnim utrjevanjem do 98 % po SPP - vodovod, elektrika, plin, toplovod</t>
  </si>
  <si>
    <t>Planiranje terena, navezava na obstoječ teren, oblikovanje naklona</t>
  </si>
  <si>
    <t>Razgrinjanje prej izkopanega materiala na mestih depresij</t>
  </si>
  <si>
    <t>Strojno nakladanje izkopov na kamion in odvoz na trajno komunalno deponijo na razdalji do 10 km</t>
  </si>
  <si>
    <t>Stroški plačila takse v skladu s Pravilnikom o ravnanju z gradbenimi odpadki</t>
  </si>
  <si>
    <t>ton</t>
  </si>
  <si>
    <t>ZEMELJSKA DELA - VODOVODNI PRIKLJUČEK</t>
  </si>
  <si>
    <t>Zakoličenje osi priključnega cevovoda z odmero mesta priključitve na javni vodovod, ter vris v kataster in izdelava geodetskega posnetka.</t>
  </si>
  <si>
    <t>m</t>
  </si>
  <si>
    <t>Postavitev gradbenih profilov na os trase priključnega cevovoda, ter določitev nivoja za merjenje globine izkopa in polaganje cevi.</t>
  </si>
  <si>
    <t>kom</t>
  </si>
  <si>
    <t>Strojni in delno ročni izkop jarka za priključni cevovod globine 0 do 2m, širine dna 0,6 m, v terenu III-IV kategorije, z odlaganjem materiala 1,0 m od roba izkopa – naklon brežine jarka do 70°.</t>
  </si>
  <si>
    <t xml:space="preserve">Ročno planiranje dna jarka s točnostjo ± 3 cm po projektiranem padcu. </t>
  </si>
  <si>
    <t>Dobava 2x sejanega peska in temeljne plasti peščene posteljice debeline cca 10 cm s planiranjem in utrjevanjem do 95% zbitosti po standardnem Proktorjevem postopku. Posteljica mora biti enakomerno utrjena po celi dolžini.</t>
  </si>
  <si>
    <t>Dobava 2x sejanega peska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</si>
  <si>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Zasipavanje jarka z izkopanim materialom s komprimiranjem v slojih po 20 cm; iz izkopnega materiala se odstrani vse skale večje od f 15 cm. Utrjenost mora doseči 95% trdnosti po standardnem Proktorjevem postopku.</t>
  </si>
  <si>
    <t>Odvoz odpadnega materiala  na deponijo do 5 km skupaj z nakladanjem na vozilo</t>
  </si>
  <si>
    <t>Dobava in polaganje plastičnega opozorilnega traku s kovinskim trakom in napisom "POZOR VODOVOD" nad vodovodno, priključno cevjo pri zasipavanju v globini cca 40 cm pod koto terena.</t>
  </si>
  <si>
    <t>Čiščenje terena po končani gradnji in ureditev okolice.</t>
  </si>
  <si>
    <t>Črpanje vode iz gradbene jame v času gradnje.</t>
  </si>
  <si>
    <t>ura</t>
  </si>
  <si>
    <t>ZEMELJSKA DELA - PLINSKI PRIKLJUČEK</t>
  </si>
  <si>
    <t>Dobava in polaganje plastičnega opozorilnega traku s kovinskim trakom in napisom "POZOR PLINOVOD" nad plinsko cevjo pri zasipavanju v globini cca 40 cm pod koto terena.</t>
  </si>
  <si>
    <t>Ročno fino planiranje humuziranih površin, nabava, dobava in sejanje trave ter površinsko utrjevanje.</t>
  </si>
  <si>
    <t>ur</t>
  </si>
  <si>
    <t>ZEMELJSKA DELA - TOPLOVODNI PRIKLJUČEK</t>
  </si>
  <si>
    <t>Zakoličenje osi priključnega toplovoda z odmero mesta priključitve na kotlovnico, ter vris v kataster in izdelava geodetskega posnetka.</t>
  </si>
  <si>
    <t>Strojni in delno ročni izkop jarka za toplovod globine 0 do 2m, širine dna 1,1 m, v terenu III-IV kategorije, z odlaganjem materiala 1,0 m od roba izkopa – naklon brežine jarka do 77°.</t>
  </si>
  <si>
    <t>Ročni izkop jarka na mestih križanja toplovoda z drugimi komunalnimi vodi globine 0 do 2m, širine dna do 1,5 m, v terenu III-IV kategorije, z odlaganjem materiala 1,0 m od roba izkopa.</t>
  </si>
  <si>
    <t>Dobava 2x sejanega peska  za pripravo temeljne plasti peščene posteljice debeline cca 10 cm s planiranjem in utrjevanjem do 95% zbitosti po standardnem Proktorjevem postopku, izdelava nasipa nad in okoli položene cevi v debelini cca 10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</si>
  <si>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Dobava tamponskega drobljenca TD 0-32, z utrjevanjem po slojih do predpisane zbitosti.</t>
  </si>
  <si>
    <t>Odvoz odpadnega izkopanega materiala na začasno deponijo z nakladanjem na kamion.</t>
  </si>
  <si>
    <t xml:space="preserve">Dovoz odpadnega izkopanega materiala iz začasne deponije in zasipavanje jarka z izkopanim materialom s komprimiranjem v slojih po 20 cm; iz izkopnega materiala se odstrani vse skale večje od f 15 cm. Utrjenost mora doseči 95% trdnosti po standardnem Proktorjevem postopku. </t>
  </si>
  <si>
    <t>Odvoz odpadnega izkopanega materiala na trajno deponijo z nakladanjem na kamion in plačilom takse.</t>
  </si>
  <si>
    <t>Dobava in polaganje plastičnega opozorilnega traku s kovinskim trakom in napisom "POZOR TOPLOVOD" nad toplovodno cevjo pri zasipavanju v globini cca 40 cm pod koto terena.</t>
  </si>
  <si>
    <t>Izdelava prebojev v steno za vstop toplovodnih cevi v objekt. Preboji od Ø20cm - 30cm komplet s tesnenjem in finalizacijo površine po končanih delih.</t>
  </si>
  <si>
    <t>ZEMELJSKA DELA - HLADILNI CEVOVOD</t>
  </si>
  <si>
    <t>Strojni in delno ročni izkop jarka za hladilni cevovod globine 0 do 2m, širine dna 1,1 m, v terenu III-IV kategorije, z odlaganjem materiala 1,0 m od roba izkopa – naklon brežine jarka do 77°.</t>
  </si>
  <si>
    <t>ZEMELJSKA DELA - ELEKTROENERGETSKI PRIKLJUČEK</t>
  </si>
  <si>
    <t>Priprava in zavarovanje gradbišča  obračun po dejanskih stroških</t>
  </si>
  <si>
    <t>Trasiranje nove trase kabelske kanalizacije z uporabo obstoječih načrtov</t>
  </si>
  <si>
    <t>Strojni izkop in zasip kabelskega jarka širine 1,2 m in globine 1,5 m  nabijanjem v plasteh po 20 cm v zemljišču III. Kategorije</t>
  </si>
  <si>
    <t>Dobava in montaža fini pesek granulacije 1-3 mm za obsipavanje kabelske kanalizacije</t>
  </si>
  <si>
    <t>Odvoz odvečne zemljine na ustrezno deponijo ter plačilo takse</t>
  </si>
  <si>
    <t>Dobava in polaganje opozorilnega traku za kable</t>
  </si>
  <si>
    <t>Transport ruševin in odstranjenih delov iz gradbišča v stalno deponijo, ter plačilo takse</t>
  </si>
  <si>
    <t>Čiščenje gradbišča in vzpostavitev gradbišča in okolice v prvotno stanje - obračun po dejanskih stroških</t>
  </si>
  <si>
    <t>TAMPONSKE PODLAGE</t>
  </si>
  <si>
    <t>Izvedba del: _x000d_
-  tamponska podlaga: Na osnovi navodil geomehanika se po izvedenem izkopu gradbene jame v peščenih in peščeno meljni prodni podlagi izvede utrjena (stabilizirana) gramozna blazina iz tamponskega drobljeneca TD 0/32 v debelini min. 20 - 30cm. Frakcijo in utrjenost planuma in gramoznega nasutja potrdi geomehanik po izvedenem izkopu in meritvah. Nasutje se izvaja in utrjuje v plasteh po max 20cm; Časovno konsolidacijo nasutja predpiše geomehanik, ki pred izvedbo izkopa preveri nosilnost terena in opravi meritve zbitosti tampona, ki mora doseči min. Evd = 30 MPa oziroma Ev2 = 60 MPa. Pred izvedbo temeljne podlage je obvezen nadzor geomehanika ter vpis navodil v gradbeni dnevnik!, debeline 20 cm</t>
  </si>
  <si>
    <t>DA</t>
  </si>
  <si>
    <t>Tz1-01a_x000d_
Tz1-02c_x000d_
Tz1-02d_x000d_
Tz1-02g_x000d_
Tz1-03_x000d_
Tz1-04a_x000d_
Tz1-04b_x000d_
Tz1-04c_x000d_
Tz1-04d_x000d_
Tz1-04e_x000d_
Tz1-04f_x000d_
Tz1-04g_x000d_
Tz1-05a_x000d_
Tz1-05b_x000d_
Tz1-07</t>
  </si>
  <si>
    <t>Opomba!_x000d_
Sestava zmesi zrn za kamnito posteljico mora zagotavljati homogeno nosilnost vgrajene plasti in po potrebi varnost proti zamrznitvi. Ustrezati mora zahtevam, opredeljenim v SIST EN 933. V osnovi je sestava zmesi zrn pogojena z dobro stopnjevano zrnavostjo: količnik neenakomernosti zrnavosti U mora biti večji od 5 (zaželene vrednosti 8 ? U ? 50); z deležem zrn velikosti do 0,063 mm (ki ne smejo biti plastična): kategorija f5 (do 5 m.-%) na deponiji in kategorija f8 (do 8 m.-%) v vgrajeni plasti, če je zmes vgrajena do globine zmrzovanja in znaša količnik U ? 15, ter z največjim zrnom, ki ne sme presegati polovice debeline vgrajene plasti kamnite posteljice, vendar praviloma ne sme biti večje od 125 mm. Za kamnito posteljico so primerni vsi naravni materiali, ki po klasifikaciji USCS ustrezajo vrsti GW, GP, GM, to so dobro graduirani, slabo graduirani ali meljasto peščeni prodi, drobljenci, mešane zmesi zrn in zmesi zrn iz sekundarnih surovin.</t>
  </si>
  <si>
    <t>Izvedba del: _x000d_
-  polnilo v tlaku: Suho gramozno nasutje kot polnilo za razvod instalacij. Tolčenec frakcije 0/45 ali 0/63, vrhnji sloj v debelini 40 cm frakcija 0/32. Razvod inštalacij fi 110 - 200 do črpališča, utrjeno in izravnano na niveleto končnega tlaka (- 0,145m). Vgrajevanje po plasteh 30-40 cm, zgoščenost 98%po MPP, nosilnost vsaj Ev2=60 Mpa (oz Evd=30 MPa., debeline 100 cm</t>
  </si>
  <si>
    <t>Tz1-02d_x000d_
Tz1-05b_x000d_
Tz1-04e_x000d_
Tz1-04f</t>
  </si>
  <si>
    <t>Izvedba del: _x000d_
-  polnilo v tlaku: Suho gramozno nasutje kot polnilo za razvod instalacij. Tolčenec frakcije 0/45 ali 0/63, vrhnji sloj v debelini 40 cm frakcija 0/32. Razvod inštalacij fi 110 - 200 do črpališča, utrjeno in izravnano na niveleto končnega tlaka (- 0,145m). Vgrajevanje po plasteh 30-40 cm, zgoščenost 98%po MPP, nosilnost vsaj Ev2=60 Mpa (oz Evd=30 MPa., debeline 44 cm</t>
  </si>
  <si>
    <t>Tz1-04b_x000d_
Tz1-04d</t>
  </si>
  <si>
    <t>Izvedba del: _x000d_
-  polnilo v tlaku: Suho gramozno nasutje kot polnilo za razvod instalacij. Tolčenec frakcije 0/45 ali 0/63, vrhnji sloj v debelini 40 cm frakcija 0/32. Razvod inštalacij fi 110 - 200 do črpališča, utrjeno in izravnano na niveleto končnega tlaka (- 0,145m). Vgrajevanje po plasteh 30-40 cm, zgoščenost 98%po MPP, nosilnost vsaj Ev2=60 Mpa (oz Evd=30 MPa., debeline 156 cm</t>
  </si>
  <si>
    <t>Tz1-04g</t>
  </si>
  <si>
    <t>VEGETACIJSKI SLOJ</t>
  </si>
  <si>
    <t>Izvedba del: 
-  zasip: zasip širokega/vertikalnega izkopa z drenažnim zasipnim peščenim gruščem ali izkopanim peščeno prodnim materilaom; zasip se izvaja v plasteh od 20 - 25cm in komprimacijo  min. Evd=50 Mpa, s sprotno kontrolo zbitosti! Frakcija lomljeneca in prodnega zasipnega materiala od 16 - 32mm. , debeline 125 cm</t>
  </si>
  <si>
    <t>Zz1-01a_x000d_
Zz1-01b</t>
  </si>
  <si>
    <t>Opozorilo!_x000d_
Zasip med stavbo in pilotno steno je širine od 90 - 160cm in globine povprečno 5,5m. V vrednosti zasipa je poveza poprečna debelina in globina nasutja/zapispa v utrjenem stanju.</t>
  </si>
  <si>
    <t>Izvedba del: _x000d_
-  intenzivna zazelenitev in zasaditev: mešanice semen trajnic in sedumov za intenzivno ozelenitev; mineralna mešanica za nasutje iz lahkega mineralnega materiala kot npr. glinolita (cca. 45%) in liapora (cca. 45%) in majhnih deležev organske snovi (cca. 10%) - kapaciteta absorbcije vode cca. 40%, teža substrata v mokrem stanju = cca. 800 kg/m3; med ekstenzivno streho zasajena zelena vegetacija skladno z saditvenim načrtom krajinske arhitekture, debeline 12 cm, kvalitete enakovredno kot: Bauder green Substrat CL-E leich_x000d_
-  dilatacijski pas: V zeleni strehi na stiku z zasteklitvijo 20cm pas prodca frakcije 32-64 v debelini 10cm s podloženim filcem za preprečitev zaraščanja vegetacije ob steno stavbe. Prodec dilatairan od vegetacijskaga sloja s črnim dialtacijskim Fe profilom deb. 6mm _x000d_
-  nosilni vegetacijski sloj: zemlja za sajenje intenzivne zelene strehe iz mineralnih sestavin (drobljeni skrilavec, lava kamen, plovec,…), teža 1300 kg/m3 v mokrem stanju, debeline 30 cm</t>
  </si>
  <si>
    <t>Sh1-02a</t>
  </si>
  <si>
    <t xml:space="preserve">Opomba!_x000d_
Zelena streha se izvede kot sistem, ki vključuje vse potrebne sloje za izvedbo celovitega produkta - zelena streha._x000d_
Sestava substrata mora biti skladna s katerim od veljavnih evropskih standardov za izvedbo zelene strehe (npr. ÖNORM L1131 (A), FLL for Green roofs (D), GRO Green Roof Code (UK) ali enakovreden evropski nacionalni standard)_x000d_
_x000d_
</t>
  </si>
  <si>
    <t>Izvedba del: 
-  nosilni vegetacijski sloj: zemlja za sajenje intenzivne zelene strehe iz mineralnih sestavin (drobljeni skrilavec, lava kamen, plovec,…), teža 1300 kg/m3 v mokrem stanju, debeline 23,6 cm</t>
  </si>
  <si>
    <t>Sh1-02b</t>
  </si>
  <si>
    <t>Opomba!_x000d_
Zelena streha se izvede kot sistem, ki vključuje vse potrebne sloje za izvedbo celovitega produkta - zelena streha.</t>
  </si>
  <si>
    <t>Izvedba del: 
-  intenzivna zazelenitev in zasaditev: mešanice semen trajnic in sedumov za intenzivno ozelenitev; mineralna mešanica za nasutje iz lahkega mineralnega materiala kot npr. glinolita (cca. 45%) in liapora (cca. 45%) in majhnih deležev organske snovi (cca. 10%) - kapaciteta absorbcije vode cca. 40%, teža substrata v mokrem stanju = cca. 800 kg/m3; med ekstenzivno streho zasajena zelena vegetacija skladno z saditvenim načrtom krajinske arhitekture, debeline 10 cm, kvalitete enakovredno kot: Bauder green Substrat CL-E leich
-  dilatacijski pas: V zeleni strehi na stiku z zasteklitvijo 20cm pas prodca frakcije 32-64 v debelini 10cm s podloženim filcem za preprečitev zaraščanja vegetacije ob steno stavbe. Prodec dilatairan od vegetacijskaga sloja s črnim dialtacijskim Fe profilom deb. 6mm 
-  nosilni vegetacijski sloj: zemlja za sajenje intenzivne zelene strehe iz mineralnih sestavin (drobljeni skrilavec, lava kamen, plovec,…), teža 1300 kg/m3 v mokrem stanju, debeline 40 cm</t>
  </si>
  <si>
    <t>Sh1-03</t>
  </si>
  <si>
    <t>Pri vseh delih upoštevati dobavo in vgradnjo materiala.</t>
  </si>
  <si>
    <t>Količine izkopov / nasipov so računane v raščenem / komprimiranem stanju.</t>
  </si>
  <si>
    <t xml:space="preserve">Pri vseh izkopih upoštevati stroške nakladanja, prevoza na deponijo po izboru izvajalca in deponijsko takso. Izvajalec zagotovi deponijo ustrezne kapacitete. </t>
  </si>
  <si>
    <t>Pri oblikovanju cen obvezen pregled vseh PZI načrtov in drugih pogojev vezani na lokacijo gradnje..</t>
  </si>
  <si>
    <t>Gradbeno mehanizacijo prilagoditi specifikam in omejitvam lokacije.</t>
  </si>
  <si>
    <t>Vsa GOI dela vključno z izkopom gradbene jame se morajo izvajati skladno z načrtom varovanja oziroma tako, da so ves čas zagotovljeni vsi ukrepi za varnost zdravja vseh udeležencev gradnje, kot tudi ostalih oseb, ki se nahajajo na ali v bližini gradbišča. Izvajalec GOI del je dolžan varovati tudi vso premično in nepremično lastnino na in v okolici gradbišča.</t>
  </si>
  <si>
    <t>Vse kote, višine in mere so okvirne in jih je potrebno preveriti na gradbišču glede na izvedeno stanje.</t>
  </si>
  <si>
    <t xml:space="preserve">Vse odprtine, kjer obstaja nevarnost padca v globino morajo biti zaščitene s trdnimi in stabilnimi ograjami višine 1.1m. </t>
  </si>
  <si>
    <t>Gradbeno jamo si mora ogledati izdelovalec geološko geotehničnega poročila oziroma pooblaščeni inženir s področja geotehnologije in rudarstva in pisno potrditi predvideno geološko sestavo ter pisno potrditi koto temeljenja.</t>
  </si>
  <si>
    <t>V primeru odstopanj je potrebno uskladiti načrt temeljev. Brez pisne potrditve kote temljenja s strani pooblaščenega inženirja s področja geotehnologije in rudarstva izvedba temeljev ni dovoljena  (pregled lahko opravi tudi drug pooblaščeni inženir s področja geotehnologije in rudarstva in potrdi višino temeljenja)</t>
  </si>
  <si>
    <t>Kota pritličja se lahko spremeni ob ugotovitvah pri izkopu gradbene jame, kar lahko vpliva na absolutno višinsko koto objekta.</t>
  </si>
  <si>
    <t>Št.</t>
  </si>
  <si>
    <t>Opis del</t>
  </si>
  <si>
    <t>Nov</t>
  </si>
  <si>
    <t>Sestava</t>
  </si>
  <si>
    <t>Opomba</t>
  </si>
  <si>
    <t>Količina</t>
  </si>
  <si>
    <t>Enota</t>
  </si>
  <si>
    <t>Cena / en</t>
  </si>
  <si>
    <t>Znesek</t>
  </si>
  <si>
    <t>PREDDELA</t>
  </si>
  <si>
    <t>1.1</t>
  </si>
  <si>
    <t>Zakoličba jet grouting slopov, AB grede in brežin, preverjanje odmika od kletne stene.</t>
  </si>
  <si>
    <t>1.2</t>
  </si>
  <si>
    <t>Formiranje gradbišča za potrebe izvedbe geotehničnih del, varovanja gradbene jame.</t>
  </si>
  <si>
    <t>1.3</t>
  </si>
  <si>
    <t>Transport in postavitev strojev in opreme za izvedbo jet grouting slopov.</t>
  </si>
  <si>
    <t>1.4</t>
  </si>
  <si>
    <t>Transport in postavitev stroja in opreme za izvedbo torkretnega obrizga.</t>
  </si>
  <si>
    <t>1.5</t>
  </si>
  <si>
    <t>Transport in postavitev stroja in opreme za izvedbo pasivnih sider.</t>
  </si>
  <si>
    <t>1.6</t>
  </si>
  <si>
    <t>Izdelava testnega polja za določitev parametrov tehnologije jet grouting slopov (9 slopov dolžine po 5 m), vključno z odkopom in poročilom o izvedbi pilotov. Parametri za izvedbo se določijo pred izdelavo testnega polja v sodelovanju s projektantom.</t>
  </si>
  <si>
    <t xml:space="preserve">PREDDELA SKUPAJ: </t>
  </si>
  <si>
    <t>IZVEDBA JET GROUTING SLOPOV</t>
  </si>
  <si>
    <t>2.1</t>
  </si>
  <si>
    <t>Vrtanje vertikalnih vrtin za JG slope v umetnem nasipu, produ, pesku in konglomertatu, dolžine 2,5-9m - 262 slopov.</t>
  </si>
  <si>
    <t>2.2</t>
  </si>
  <si>
    <t>Vrtanje poševnih vrtin za JG slope v umetnem nasipu, produ, pesku in konglomertatu, dolžine 6m - 32 slopov (t.i. koza, pasivna sidra).</t>
  </si>
  <si>
    <t>2.3</t>
  </si>
  <si>
    <t>Nabava in priprava injekcijske mase za izvedbo JG slopov, dolžina 1,5-8,0m - 294 slopov, poraba cementa 250 kg/m'.</t>
  </si>
  <si>
    <t>kg</t>
  </si>
  <si>
    <t>2.4</t>
  </si>
  <si>
    <t>Izvedba visoko tlačnega injektiranja tal po jet grouting tehmologiji za izdelavo slopov premera 60-70 cm.</t>
  </si>
  <si>
    <t>2.5</t>
  </si>
  <si>
    <t>Dobava in postavitev rebrastih palic iz visokovrednega naravno trdega jekla B500B s premerom 14 mm in večjim, za srednje zahtevno ojačitev. Upoštevati vgradnjo v jet gouting slope, 262 vertikalnih in 32 poševnih slopov, armaturna palica RF32.</t>
  </si>
  <si>
    <t>2.6</t>
  </si>
  <si>
    <t>Premiki med posameznimi lokacijami jet grouting slopov</t>
  </si>
  <si>
    <t>2.7</t>
  </si>
  <si>
    <t>Obsekavanje zgornjega dela JG slopov, vključno z nakladanjem, odvozom na deponijo in deponijsko takso.</t>
  </si>
  <si>
    <t>2.8</t>
  </si>
  <si>
    <t>Obsekavanje JG slopov za izvedbo vmesne sidrne grede, cca 0,15 m3/slop, vključno z nakladanjem, odvozom na deponijo in deponijsko takso.</t>
  </si>
  <si>
    <t>IZVEDBA JET GROUTING SLOPOV SKUPAJ:</t>
  </si>
  <si>
    <t>IZVEDBA AB GRED</t>
  </si>
  <si>
    <t>3.1</t>
  </si>
  <si>
    <t>Izdelava podprtega opaža za AB gredo</t>
  </si>
  <si>
    <t>3.2</t>
  </si>
  <si>
    <t>Izdelava škatlastega opaža za sidrišča na vmesni AB gredi</t>
  </si>
  <si>
    <t>3.3</t>
  </si>
  <si>
    <t>Dobava in postavitev rebrastih palic iz visokovrednega naravno trdega jekla B500B s premerom 14 mm in večjim, za srednje zahtevno ojačitev.</t>
  </si>
  <si>
    <t>3.4</t>
  </si>
  <si>
    <t>Dobava in postavitev rebrastih žic iz visokovrednega naravno trdega jekla B500B s premerom do 12 mm, za srednje zahtevno ojačitev.</t>
  </si>
  <si>
    <t>3.5</t>
  </si>
  <si>
    <t>Dobava in vgraditev podložnega cementnega betona C12/15 v prerez do 0,15 m3/m2.</t>
  </si>
  <si>
    <t>3.6</t>
  </si>
  <si>
    <t>Dobava in vgraditev ojačanega cementnega betona AB grede, C25/30, XC2, PV-I, v prerez do 0,50 m3/m2-m1.</t>
  </si>
  <si>
    <t>IZVEDBA AB GREDE SKUPAJ:</t>
  </si>
  <si>
    <t>IZVEDBA PASIVNIH SIDER NA GREDI</t>
  </si>
  <si>
    <t>4.1</t>
  </si>
  <si>
    <t>Izvedba samouvrtalnih pasivnih sider dolžine 6 m, tip IBO, nosilnost vsaj 250 kN, upoštevati vrtanje, injektiranje, podložna ploščica in navoj, 12 sider</t>
  </si>
  <si>
    <t>4.2</t>
  </si>
  <si>
    <t>Izvedba izvlečnega testa na pasivnem sidru, vključno z interpretacijo rezultatov in poročilom</t>
  </si>
  <si>
    <t>IZVEDBA PASIVNIH SIDER NA GREDI SKUPAJ:</t>
  </si>
  <si>
    <t>IZVEDBA SIDRANEGA TORKRETA</t>
  </si>
  <si>
    <t>5.1</t>
  </si>
  <si>
    <t>Dobava in postavitev mreže iz vlečene jeklene žice B500A, s premerom &gt; od 4 in &lt; od 12 mm, masa 2,1 do 4 kg/m2, Q196. Upoštevati pritrditev na brežino v naklonu 1:1 do 2:1.</t>
  </si>
  <si>
    <t>5.2</t>
  </si>
  <si>
    <t xml:space="preserve">Izvedba cementnega torkreta na površini varovalne konstrukcije, kvalitete betona C20/25, debeline cca. 2x5cm. </t>
  </si>
  <si>
    <t>5.3</t>
  </si>
  <si>
    <t>Izvedba samouvrtalnih pasivnih sider dolžine 4 m, tip IBO, nosilnost vsaj 250 kN, upoštevati vrtanje, injektiranje, podložna ploščica in navoj, upoštevati dobavo in vgradnjo materiala, 32 sider</t>
  </si>
  <si>
    <t>5.4</t>
  </si>
  <si>
    <t>IZVEDBA SIDRANEGA TORKRETA SKUPAJ:</t>
  </si>
  <si>
    <t>MONITORING</t>
  </si>
  <si>
    <t>7.1</t>
  </si>
  <si>
    <t>Pregled stanja in poškodb obstoječega objekta "Simulator" pred začetkom del, med deli (po potrebi) in po končanih delih. Upoštevati izdelavo vmesnih in končnega poročila s katastrom poškodb.</t>
  </si>
  <si>
    <t>pvš</t>
  </si>
  <si>
    <t>7.2</t>
  </si>
  <si>
    <t>Dobava in vgraditev merilnih reperjev za 3D meritve pomikov na obstoječem objektu, vključno z navezavo na veljavno nivelmansko mrežo in ničelno meritvijo.</t>
  </si>
  <si>
    <t>kos</t>
  </si>
  <si>
    <t>7.3</t>
  </si>
  <si>
    <t>Dobava in vgraditev merilnih reperjev za 3D meritve pomikov na AB gredi konstrukcije, vključno z navezavo na veljavno nivelmansko mrežo in ničelno meritvijo.</t>
  </si>
  <si>
    <t>7.4</t>
  </si>
  <si>
    <t>Geodetske meritve 3D premikov na merilnih reperjih na varovalni konstrukciji (18), vključno s poročili o meritvah.</t>
  </si>
  <si>
    <t>meritev</t>
  </si>
  <si>
    <t>7.5</t>
  </si>
  <si>
    <t>Geodetske meritve 3D premikov na merilnih reperjih na obstoječem objektu (3), vključno s poročili o meritvah.</t>
  </si>
  <si>
    <t>7.6</t>
  </si>
  <si>
    <t>Projektantski nadzor</t>
  </si>
  <si>
    <t>7.7</t>
  </si>
  <si>
    <t xml:space="preserve">Geotehnični nadzor </t>
  </si>
  <si>
    <t>MONITORING SKUPAJ:</t>
  </si>
  <si>
    <t>ZI</t>
  </si>
  <si>
    <r>
      <t>Ometi in druge finalne obdelave so določene na podlagi čiste neto površine, ki vključuje tudi razvito površino špalet, utorov in drugih vboklin in izboklin v stenah. Izvedba špalet je ovrednotena kot pribitek k ceni za m</t>
    </r>
    <r>
      <rPr>
        <sz val="11"/>
        <rFont val="Aptos Narrow"/>
        <family val="2"/>
      </rPr>
      <t>¹</t>
    </r>
    <r>
      <rPr>
        <sz val="11"/>
        <rFont val="Univers Condensed"/>
        <family val="2"/>
      </rPr>
      <t xml:space="preserve"> špalete.</t>
    </r>
  </si>
  <si>
    <r>
      <t>Zidanje sten je določena v m</t>
    </r>
    <r>
      <rPr>
        <sz val="11"/>
        <rFont val="Aptos Narrow"/>
        <family val="2"/>
      </rPr>
      <t>²</t>
    </r>
    <r>
      <rPr>
        <sz val="11"/>
        <rFont val="Univers Condensed"/>
        <family val="2"/>
      </rPr>
      <t xml:space="preserve"> frontalne površine stene. Vse odprtine so odštete. V skupni količini pribitki (bonus) na odprtine v stenah NISO prišteti.</t>
    </r>
  </si>
  <si>
    <t>Splošni opis</t>
  </si>
  <si>
    <t>Literatura (npr.):</t>
  </si>
  <si>
    <t>- SIST EN 12620+A1 - Agregati za beton</t>
  </si>
  <si>
    <t>- SIST EN 13318 - Materiali za estrihe in talni estrihi – Definicije</t>
  </si>
  <si>
    <t>- SIST EN 13454-1 - Veziva, sestavljena veziva in industrijsko pripravljene mešanice za estrihe na osnovi kalcijevega sulfata – 1. del: Definicije in zahteve</t>
  </si>
  <si>
    <t>- SIST EN 13454-2- Veziva za estrihe na osnovi kalcijevega sulfata - 2. del: Preskusne metode</t>
  </si>
  <si>
    <t>- SIST EN 13813 - Estrihi - Materiali za estrihe - Lastnosti in zahteve</t>
  </si>
  <si>
    <t>- SIST EN 14016-1 - Veziva za magnezitne estrihe – Kaustični magnezit in magnezijev klorid - 1. del. Definicije in zahteve</t>
  </si>
  <si>
    <t>- SIST EN 14016-2 - Veziva za magnezitne estrihe – Kaustični magnezit in magnezijev klorid - 2. del: Preskusne metode</t>
  </si>
  <si>
    <t>- SIST EN 1991-1-1_Eurocode 1_ 1-1. del: Splošni vplivi - Gostote, lastna teža, koristne obtežbe stavb</t>
  </si>
  <si>
    <t>- SIST EN 13892-1 - Metode preskušanja za mešanice za estrih – 1. del: Vzorčenje, priprava in negovanje preskusnih vzorcev</t>
  </si>
  <si>
    <t>- SIST EN 13892-2 - Metode preskušanja za mešanice za estrih – 2. del: Določevanje upogibne in tlačne trdnosti</t>
  </si>
  <si>
    <t>- SIST EN 13892-3 - Metode preskušanja mešanice za estrih - 3. del: Ugotavljanje odpornosti proti obrabi po Böhmeju</t>
  </si>
  <si>
    <t>- SIST EN 13892-4 - Metode preskušanja za mešanice za estrih – 4. del: Določevanje obstojnosti proti obrabi BCA</t>
  </si>
  <si>
    <t>- SIST EN 13892-5 - Metode preskušanja za mešanice za estrih – 5. del: Določevanje odpornosti mešanice za estrih za obrabno plast proti obrabi zaradi koles</t>
  </si>
  <si>
    <t>- SIST EN 13892-6 - Metode preskušanja za mešanice za estrih – 6. del: Določevanje trdote površine</t>
  </si>
  <si>
    <t>- SIST EN 13892-7 - Metode preskušanja za mešanice za estrih – 7. del: Določevanje odpornosti mešanice za estrih s talnimi oblogami proti obrabi zaradi koles</t>
  </si>
  <si>
    <t>- SIST EN 13892-8 -  Metode preskušanja za mešanice za estrih – 8. del: Določevanje sprijemne trdnosti</t>
  </si>
  <si>
    <t>- SIST EN 826 - Toplotno izolacijski proizvodi za uporabo v gradbeništvu - Ugotavljanje obnašanja pri tlačni obremenitvi</t>
  </si>
  <si>
    <t>– Standard SIST EN 998-1 - Specifikacija za malte za zidanje - 1. del: Zunanji in notranji omet</t>
  </si>
  <si>
    <t>– Standard SIST EN 998-2 - Specifikacija za malte za zidanje - 2. del: Malta za zidanje</t>
  </si>
  <si>
    <t>- Standard SIST EN 1015-21 - Metode preskušanja zidarske malte – 21. del: Določevanje združljivosti enoslojnih ometov s podlagami</t>
  </si>
  <si>
    <t>- Standard SIST EN 13279-1 - Mavčna veziva in mavčni notranji ometi - 1. del: Definicije in zahteve</t>
  </si>
  <si>
    <t>- Standard SIST EN 13279-2 - Mavčna veziva in mavčni notranji ometi - 2. del: Preskusne metode</t>
  </si>
  <si>
    <t>- Standard SIST EN 13658-1 - Kovinski profili - Definicije, zahteve in preskusne metode – 1. del: Notranji omet</t>
  </si>
  <si>
    <t>- Standard SIST EN 13658-2 - Kovinski profili – Definicije, zahteve in preskusne metode – 2. del: Zunanji omet</t>
  </si>
  <si>
    <t>- Standard SIST EN 13914-1 - Projektiranje, priprava in uporaba zunanjih in notranjih ometov - 1. del: Zunanji ometi</t>
  </si>
  <si>
    <t>- Standard SIST EN 13914-2 -Projektiranje, priprava in uporaba zunanjih in notranjih ometov - 2. del: Notranji ometi</t>
  </si>
  <si>
    <t>- Standard SIST EN 15824 - Specifikacije za zunanje in notranje omete na osnovi organskih veziv</t>
  </si>
  <si>
    <t>- Standard SIST EN 16383 - Toplotnoizolacijski proizvodi za uporabo v gradbeništvu - Ugotavljanje obnašanja higrotermičnih zunanjih sestavljenih toplotnoizolacijskih</t>
  </si>
  <si>
    <t>sistemov z ometi (ETICS)</t>
  </si>
  <si>
    <t>- Standard SIST-TP CEN/TR 15124 - Načrtovanje, priprava in uporaba notranjih mavčnih ometov</t>
  </si>
  <si>
    <t>- Standard SIST EN 1991-1 -1 -  Evrokod 1 - Vplivi na konstrukcije – 1-1. del: Splošni vplivi – Gostote,lastna teža, koristne obtežbe stavb</t>
  </si>
  <si>
    <t>- Standard SIST EN 1991-1-4 - Evrokod 1: Vplivi na konstrukcije – 1-4. del: Splošni vplivi – Obtežbe vetra</t>
  </si>
  <si>
    <t>SIST EN 1991-1-4:2005/A101:2008 Evrokod 1: Vplivi na konstrukcije - 1-4. del: Splošni vplivi - Obtežbe vetra - Nacionalni dodatek</t>
  </si>
  <si>
    <t>- ETAG 004 - Smernica za evropska tehnična soglasja - Zunanji toplotno</t>
  </si>
  <si>
    <t>izolacijski sestavljeni sistemi z ometom</t>
  </si>
  <si>
    <t>- EAD 330196-00-0604 - Evropski ocenjevalni dokument - Plastična sidra za zunanje</t>
  </si>
  <si>
    <t>toplotno izolacijske sestavljene sisteme z ometom</t>
  </si>
  <si>
    <t>- ETAG 014 - D34Smernica za evropska tehnična soglasja - Plastična sidra za</t>
  </si>
  <si>
    <t>zunanje toplotno izolacijske sestavljene sisteme z ometom</t>
  </si>
  <si>
    <t>- TS PFSTI 01 - Tehnična smernica za pravilno izvedbo kontaktnih toplotnoizolacijskih fasadnih sistemov (GIZ PFSTI - Gospodarsko interesno združenje proizvajalcev</t>
  </si>
  <si>
    <t>fasadnih sistemov in toplotnih izolacij)</t>
  </si>
  <si>
    <t>- PURES:2010 - Pravilnik o učinkoviti rabi energije v stavbah</t>
  </si>
  <si>
    <t>TSG–1–004 - Učinkovita raba energije, tehnična smernica</t>
  </si>
  <si>
    <t>TSG–1–001 - Požarna varnost v stavbah, tehnična smernica</t>
  </si>
  <si>
    <t xml:space="preserve"> - Standard SIST EN 1008 Voda za pripravo betona - Zahteve za vzorčenje, preskušanje in ugotavljanje primernosti vode za pripravo betona, vključno vode, pridobljene iz procesov v</t>
  </si>
  <si>
    <t>industriji betona</t>
  </si>
  <si>
    <t>- Standard DIN 18202 - Mejne vrednosti za odstopanja od ravnosti v visokih gradnjah – stavbe</t>
  </si>
  <si>
    <t>- Standard SIST EN 13162 - Toplotnoizolacijski proizvodi za stavbe – proizvodi iz mineralne volne (MW) - specifikacija</t>
  </si>
  <si>
    <t>- Standard SIST EN 13163 - Toplotnoizolacijski proizvodi za stavbe – proizvodi iz ekspandiranega polistirena (EPS) - specifikacija</t>
  </si>
  <si>
    <t>- Standard SIST EN 13164 -  Toplotnoizolacijski proizvodi za stavbe – proizvodi iz ekstrudiranega polistirena (XPS) – specifikacija</t>
  </si>
  <si>
    <t>- Standard SIST EN 13165:2013 Toplotnoizolacijski proizvodi za stavbe – proizvodi iz trde poliuretanske pene (PUR) – specifikacija</t>
  </si>
  <si>
    <t>- Standard SIST EN 13166 - Toplotnoizolacijski proizvodi za stavbe – proizvodi iz fenolne pene (PF) – specifikacija</t>
  </si>
  <si>
    <t>- Standard SIST EN 13167 - Toplotnoizolacijski proizvodi za stavbe – proizvodi iz penjenega stekla (CG) – specifikacija</t>
  </si>
  <si>
    <t>- Standard SIST EN 13168 - Toplotnoizolacijski proizvodi za stavbe – proizvodi iz lesne volne (WW) – specifikacija</t>
  </si>
  <si>
    <t>- Standard SIST EN 13169 - Toplotnoizolacijski proizvodi za stavbe – proizvodi iz ekspandiranega perlita (EPB) – specifikacije</t>
  </si>
  <si>
    <t>- Standard SIST EN 13170 - Toplotnoizolacijski proizvodi za stavbe – proizvodi iz ekspandirane plute (ICB) – specifikacija</t>
  </si>
  <si>
    <t>- Standard SIST EN 13171 - Toplotnoizolacijski proizvodi za stavbe – proizvodi iz lesnih vlaken (WF) – specifikacija</t>
  </si>
  <si>
    <t>– Standard SIST 1032 2018: Bitumenski hidroizolacijski trakovi - Zahteve</t>
  </si>
  <si>
    <t>– Standard SIST DIN 18195-4_Tesnjenje objektov - 4. del_Tesnjenje pred talno vlago (kapilarno) in ponikajočo vodo</t>
  </si>
  <si>
    <t>– Standard SIST DIN 18195-5_Tesnjenje objektov - 5. del_Tesnjenje pred nepritiskajočo vodo na stropne površine in v mokrih prostorih, dimenzioniranje in izvedba</t>
  </si>
  <si>
    <t>– Standard SIST DIN 18195-6_Tesnjenje objektov - 6. del_Tesnjenje pred pritiskajočo zunanjo vodo in pronicajočo vodo, ki zastaja, dimenzioniranje in izvedba</t>
  </si>
  <si>
    <t>– Standard SIST DIN 18195-7_Tesnjenje objektov - 7. del_Tesnjenje pred pritiskajočo notranjo vod, dimenzioniranje in izvedba</t>
  </si>
  <si>
    <t>– Standard SIST EN 13969 - Bitumenski tesnilni trakovi za temelje</t>
  </si>
  <si>
    <t>ZIDANJE</t>
  </si>
  <si>
    <t>1. Kategorija I za nosilne stene:</t>
  </si>
  <si>
    <t>Za nosilne zidove se lahko uporabljajo opeke in zidaki kategorije I po standardu DIN EN 771-1. To so zidaki, pri katerih je verjetnost odstopanja od deklarirane tlačne trdnosti manjša od 5%.  V postavkah se razred tlačne trdnosti ne navaja.</t>
  </si>
  <si>
    <t>2. Obseg del/vračunana dela:</t>
  </si>
  <si>
    <t>2.1 Zahteve:</t>
  </si>
  <si>
    <t>Vse stene, stenski elementi in stebri so iz materiala, ki omogoča izvedbo ometov in  dopušča udarno vrtanje ter brez posebnih zahtev za požarno varnost.</t>
  </si>
  <si>
    <t>Izdelava polnilnih zidov v armiran betonskih skeletnih konstrukcijah se obračuna po postavkah za zidove.</t>
  </si>
  <si>
    <t>2.2 Delovni odri:</t>
  </si>
  <si>
    <t>Delovni odri v navedeni višini, vključno s povečanim obsegom del zaradi prevoza materiala in drugih oteženih razmer, so vključeni v ceno na enoto</t>
  </si>
  <si>
    <t>2.3 V ceno na enoto so vključena naslednja dela (kot dopolnitev k pomožnim storitvam v skladu z veljavno zakonodajo, standardi (SIST) in pravili stroke:</t>
  </si>
  <si>
    <t>– vodoravni rezi opeke in zidakov, če načrtovan zaključek stene ni dosežen z ustreznimi opekami in zidaki;</t>
  </si>
  <si>
    <t>– izvedba prilagojene vgradnje (npr. vrat ali oken) z oblikovano opeko in zidaki proizvajalca, ki izdeluje uporabljene opeke in zidake;</t>
  </si>
  <si>
    <t>– izvedba vogalov in špalet z oblikovano opeko ali zidaki proizvajalca, ki izdeluje uporabljene opeke in zidake.</t>
  </si>
  <si>
    <t>3. Izmere in obračun</t>
  </si>
  <si>
    <t>Storitve, ki se opravljajo na višini od nič do 3,2 m (d 3,2 m) in storitve, ki se opravljajo na višini od nič nad 3,2 m, so opisane v ločenih postavkah. Merodajna je dejanska skupna višina zidu.</t>
  </si>
  <si>
    <t>Stene, visoke od nič do 3,2 m se omejijo z mišljenimi navpičnimi stranskimi omejitvami nasproti morebitnim stenam, visokim od nič do 3,2 m, tudi pri poševnem zgornjem zaključku. Obračunana bo vsota površin od nič do 3,2 m in vsota površin od nič do navedene višine (nad 3,2 m).</t>
  </si>
  <si>
    <t>Skupne višine navpičnih površin gradbenih elementov (višine gradbenih elementov) se merijo v vsakem nadstropju od tal do spodnjega roba neobdelanega stropa; prosto stoječe stene do zgornjega roba stene.</t>
  </si>
  <si>
    <t>OMETI</t>
  </si>
  <si>
    <t>1. Pojmi:</t>
  </si>
  <si>
    <t>V nadaljnjem besedilu se za navpične površine in površine z naklonom do 20 % v notranjih prostorih uporablja izraz »stena«, za spodnje strani – ne glede na to, ali so vodoravne ali z naklonom (npr. pri stopnicah in stopniščih) – pa izraz »strop«.</t>
  </si>
  <si>
    <t>Za obdelane ometane površine na zunanji strani stavb, vključno z morebitno vodoravno ali nagnjeno spodnjo stranjo previsnih gradbenih elementov, se uporablja izraz »fasada«.</t>
  </si>
  <si>
    <t>2. Malta za omete:</t>
  </si>
  <si>
    <t>Način izvedbe ometov določi izvajalec sam: ročni ali strojni ometi, uporabo predhodno ali na gradbišču pripravljene malte ter o številu slojev oz. plasti, pri čemer se upoštevajo navodila proizvajalcev malte, pravilniki ter standardi za tovrstna dela.</t>
  </si>
  <si>
    <t>3. Členitev površin:</t>
  </si>
  <si>
    <t>Stenske, stropne in fasadne površine se izvedejo neprekinjeno (brez členitve).</t>
  </si>
  <si>
    <t>4. Nakloni, stopnice, poševnine</t>
  </si>
  <si>
    <t>Izvedbe na stenah in stropih (spodnje strani) veljajo ne glede na naklon ometanih površin za tla s padcem do 20 %. Podatki o naklonu se izračunajo iz razmerja višin projecirane vodoravne dolžine.</t>
  </si>
  <si>
    <t>5.1  V ceno na enoto so vključene naslednja dela (kot dopolnitev k pomožnim storitvam v skladu z veljavno zakonodajo, standardi (SIST) in pravili stroke:</t>
  </si>
  <si>
    <t xml:space="preserve"> - kompletna izdelava ometov z vsemi sloji za končni namen uporabe (npr. obrizg z redko cementno malto ali primeren prednamaz, izdelava faž, grobi omet in  fini omet);</t>
  </si>
  <si>
    <t xml:space="preserve"> - pri notranjih ometih vsi delovni odri za navedeno višino, vključno s povečanim obsegom del za prevoz/prenos materiala in primeru drugih oteženih razmer;</t>
  </si>
  <si>
    <t xml:space="preserve"> - pri zunanjem ometu povečani obseg del za transport/prenos materiala in primer drugih oteženih razmer;</t>
  </si>
  <si>
    <t xml:space="preserve"> - izravnava neravnih predelov do pribl. 10 mm;</t>
  </si>
  <si>
    <t xml:space="preserve"> - profili za lažjo izdelavo ometov, ki so namenjeni le za izdelavo ravnih zunanjih robov in razmejitev vključno z utori;</t>
  </si>
  <si>
    <t xml:space="preserve"> - varnostni elementi (npr. ograje), ki jih je pri nanosu ometov potrebno odstraniti; v skladu s predpisi o zagotavljanju varnosti in zdravja pri delu je treba vse tovrstne elemente po končanih delih ponovno namestiti – po potrebi tudi večkrat;</t>
  </si>
  <si>
    <t xml:space="preserve">  - zapolnitev in ometavanje instalacij na prebojih sten, če se to izvaja istočasno z ometi.</t>
  </si>
  <si>
    <t>5.2 Stik stenskega in stropnega ometa</t>
  </si>
  <si>
    <t>Stiki stenskih ali stropnih ometanih površin se izvedejo po pravilih izvedbe ostrega roba.</t>
  </si>
  <si>
    <t>5.3 Površine:</t>
  </si>
  <si>
    <t>Površine mavčnih ometov so lahko po izboru naročnika zaribane ali gladke (primerne za pleskanje) brez spremembe cene na enoto.</t>
  </si>
  <si>
    <t>Površine cementnih ometov so lahko po izboru naročnika zaribane ali pripravljene za polaganje keramičnih ploščic brez spremembe cene na enoto.</t>
  </si>
  <si>
    <t>ESTRIHI</t>
  </si>
  <si>
    <t xml:space="preserve">V nadaljevanju plavajoči estrihi pomenijo tako plavajoče estrihe kot tudi estrihe na ločilnem sloju (drseči estrihi). </t>
  </si>
  <si>
    <t>2. Obseg del/vračunano delo in material:</t>
  </si>
  <si>
    <t>V ceno na enoto so vključena naslednja dela (kot dopolnitev pomožnih del) v skladu z veljavno zakonodajo, standardi (SIST) in pravili stroke:</t>
  </si>
  <si>
    <t xml:space="preserve"> - izdelava estrihov na obstoječem naklonu do naklona 5% , z izjemo tekočih estrihov</t>
  </si>
  <si>
    <t>- oblikovanje estriha v naklonu (npr. za odtok vode v mokrih prostorih, grebeni, mulde ipd.)</t>
  </si>
  <si>
    <t xml:space="preserve"> - popolnjenje vgradnih delov (npr. pokrovov) z materialom za estrih pri istočasni izdelavi estriha</t>
  </si>
  <si>
    <t>- izdelava zareznih dilatacijskih fug zaradi krčenja betona</t>
  </si>
  <si>
    <t xml:space="preserve"> - priprava podlage za plavajoče (drseče) estrihe</t>
  </si>
  <si>
    <t xml:space="preserve"> - odstranjevanje prahu, če se pri izdelavi kompozitnega estriha ne dela mokro v mokrem</t>
  </si>
  <si>
    <t xml:space="preserve">3. Mere in pravila za obračun: </t>
  </si>
  <si>
    <t>Cene veljajo brez razlikovanja vrste izvedbe (npr. ročno ali strojno).</t>
  </si>
  <si>
    <t>HIDROIZOLACIJE</t>
  </si>
  <si>
    <t>Izmere in obračun:</t>
  </si>
  <si>
    <t>Hidroizolacija se meri po dejansko hidroizolirani površini.</t>
  </si>
  <si>
    <t>Zgornji in spodnji robovi (obrobe) do 30 cm se v svojem obsegu prištejejo k površini horizontalne hidroizolacije ter se dodatno obračunajo kot  doplačilo.  Zgornji in spodnji robovi preko 30 cm se upoštevajo kot vertikalna hidroizolacija.</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</si>
  <si>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</si>
  <si>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</si>
  <si>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še:</t>
  </si>
  <si>
    <t xml:space="preserve">- dobava vsega osnovnega in pomožnega materiala z vsemi transporti in manipulativnimi stroški;  </t>
  </si>
  <si>
    <t>- priprava malt;</t>
  </si>
  <si>
    <t>- vsi notranji transporti materiala, polizdelkov in izdelkov;</t>
  </si>
  <si>
    <t>V primeru da posamezne postavke v popisu ne zajemajo celotnega opisa potrebnega za funkcionalno dokončanje dela, mora ponudnik izvedbo le tega vključiti v ceno na enoto!</t>
  </si>
  <si>
    <t>IZOLACIJE</t>
  </si>
  <si>
    <t>Kot izolacije se smatra vse vrste hidroizolacij temeljev, tlakov, zidov in stropov in vse vrste toplotnih izolacij kot so izolacije tlakov, sten stropov, streh,..</t>
  </si>
  <si>
    <t>Cene po enoti za posamezne postavke  za izolacijska dela vsebujejo poleg izdelave, opisane v posamezni postavki, še:</t>
  </si>
  <si>
    <t>- vsa dela in ukrepe po določilih veljavnih predpisov varstva pri delu;</t>
  </si>
  <si>
    <t>- dobavo izolacijskega materiala s prenosom do mesta vgraditve;</t>
  </si>
  <si>
    <t>- samo vgraditev po vseh pravilih stroke</t>
  </si>
  <si>
    <t>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t>
  </si>
  <si>
    <t>VZIDAVE</t>
  </si>
  <si>
    <t>Cena po enoti za posamezne postavke  za vzidave in zidarske obdelave zajemajo, poleg del opisanih v posamezni postavki, še:</t>
  </si>
  <si>
    <t>- merjenje in označevanje lege vzidave elementa;</t>
  </si>
  <si>
    <t>- dolbenje oz. drug način priprave ležišča pred zalivanjem;</t>
  </si>
  <si>
    <t>-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</si>
  <si>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</si>
  <si>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ZIDOVI IN OMETI</t>
  </si>
  <si>
    <t>Izvedba del: _x000d_
-  nosilna konstrukcija: nosilni zid iz opečnih modularnih zidakov; opečni zidakov kategorije I, kvalitete M15 (fb=15 Mpa), sezidane s projektirano malto trdnostnega razreda M10 (fm=10 Mpa) ali lepljenje s 1K PU lepilom, izdelano skladno z zahtevami SIST EN 998-2 in SIST EN 1996-2. Zidaki morajo imeti certifikat skladnosti. , debeline 20 cm, kvalitete enakovredno kot: Winerberger Porotherm 20S; PU lepilo Dryfix extra</t>
  </si>
  <si>
    <t>Zz2-01</t>
  </si>
  <si>
    <t>Izvedba del: _x000d_
-  nosilna konstrukcija: nosilni zid iz opečnih modularnih zidakov; opečni zidakov kategorije I, kvalitete M15 (fb=15 Mpa), sezidane s projektirano malto trdnostnega razreda M10 (fm=10 Mpa) ali lepljenje s 1K PU lepilom, izdelano skladno z zahtevami SIST EN 998-2 in SIST EN 1996-2. Zidaki morajo imeti certifikat skladnosti. , debeline 20 cm, kvalitete enakovredno kot: Winerberger Porotherm 20S; PU lepilo Dryfix extra_x000d_
-  opečno polnilo: polnilo iz opečnih modularnih zidakov; opečni zidakov kategorije I, sezidane s projektirano malto trdnostnega razreda M10 (fm=10 Mpa). Zidaki morajo imeti certifikat skladnosti. , debeline 8 cm, kvalitete enakovredno kot: Go max 8 PU</t>
  </si>
  <si>
    <t>Zz2-02</t>
  </si>
  <si>
    <t xml:space="preserve">_x000d_
</t>
  </si>
  <si>
    <t>Izvedba del: _x000d_
-  nosilna konstrukcija: nosilni zid iz opečnih modularnih zidakov; opečni zidakov kategorije I, kvalitete M15 (fb=15 Mpa), sezidane s projektirano malto trdnostnega razreda M10 (fm=10 Mpa) ali lepljenje s 1K PU lepilom, izdelano skladno z zahtevami SIST EN 998-2 in SIST EN 1996-2. Zidaki morajo imeti certifikat skladnosti. , debeline 20 cm, kvalitete enakovredno kot: Winerberger Porotherm 20S; Rofix 920/PU lepilo Dryfix extra</t>
  </si>
  <si>
    <t>Zn2-01</t>
  </si>
  <si>
    <t>Izvedba del: _x000d_
-  nosilna konstrukcija: nosilni zid iz opečnih modularnih zidakov; opečni zidakov kategorije I, kvalitete M15 (fb=15 Mpa), sezidane s projektirano malto trdnostnega razreda M10 (fm=10 Mpa) ali lepljenje s 1K PU lepilom, izdelano skladno z zahtevami SIST EN 998-2 in SIST EN 1996-2. Zidaki morajo imeti certifikat skladnosti. , debeline 25 cm, kvalitete enakovredno kot: Winerberger Porotherm 25S; Rofix 920/PU lepilo Dryfix extra</t>
  </si>
  <si>
    <t>Zn2-03</t>
  </si>
  <si>
    <t>Izvedba del: _x000d_
-  nosilna konstrukcija: nosilni zid iz opečnih modularnih zidakov; opečni zidakov kategorije I, kvalitete M15 (fb=15 Mpa), sezidane s projektirano malto trdnostnega razreda M10 (fm=10 Mpa) ali lepljenje s 1K PU lepilom, izdelano skladno z zahtevami SIST EN 998-2 in SIST EN 1996-2. Zidaki morajo imeti certifikat skladnosti. , debeline 30 cm, kvalitete enakovredno kot: Winerberger Porotherm 30S; Rofix 920/PU lepilo Dryfix extra</t>
  </si>
  <si>
    <t>Zn2-07</t>
  </si>
  <si>
    <t>Izvedba del: _x000d_
-  nosilna konstrukcija: nosilni zid iz opečnih modularnih zidakov; opečni zidakov kategorije I, predelna stena sezidane s klasično cementno malto ali lepljenje s 1K PU lepilom, izdelano skladno z zahtevami SIST EN 998-2 in SIST EN 1996-2. Zidaki morajo imeti certifikat skladnosti. , debeline 10 cm, kvalitete enakovredno kot: Winerberger Porotherm 10; Rofix 920/PU lepilo Dryfix extra</t>
  </si>
  <si>
    <t>Zn2-02a_x000d_
Zn2-02b_x000d_
Zn2-02c_x000d_
Zn2-02d_x000d_
Zn2-02e</t>
  </si>
  <si>
    <t>Izvedba del: _x000d_
-  nosilna konstrukcija: nosilni zid iz opečnih modularnih zidakov; opečni zidakov kategorije I, predelna stena sezidane s klasično cementno malto, izdelano skladno z zahtevami SIST EN 998-2 in SIST EN 1996-2. Zidaki morajo imeti certifikat skladnosti. , debeline 8 cm, kvalitete enakovredno kot: Modularni blok Go max 8 PU; Rofix 920</t>
  </si>
  <si>
    <t>Zn2-05a_x000d_
Zn2-05b</t>
  </si>
  <si>
    <t>Izvedba del: _x000d_
-  nosilna konstrukcija: nosilni zid iz opečnih modularnih zidakov; opečni zidakov kategorije I, predelna stena sezidane s klasično cementno malto, izdelano skladno z zahtevami SIST EN 998-2 in SIST EN 1996-2. Zidaki morajo imeti certifikat skladnosti. , debeline 15 cm, kvalitete enakovredno kot: Modularni blok Go max 15 PU; Rofix 920</t>
  </si>
  <si>
    <t>Zn2-06a</t>
  </si>
  <si>
    <t>Izvedba del: _x000d_
-  predelna konstrukcija: nosilni zid iz opečnih modularnih zidakov; opečni zidakov kategorije I, predelna stena sezidane s klasično cementno malto ali lepljenje s 1K PU lepilom, izdelano skladno z zahtevami SIST EN 998-2 in SIST EN 1996-2. Zidaki morajo imeti certifikat skladnosti. , debeline 35 cm, kvalitete enakovredno kot: Winerberger Porotherm 10; Rofix 920/PU lepilo Dryfix extra</t>
  </si>
  <si>
    <t>Zn2-04a_x000d_
Zn2-04b_x000d_
Zn2-04c</t>
  </si>
  <si>
    <t>Izvedba del: _x000d_
-  predelna konstrukcija: nosilni zid iz opečnih modularnih zidakov; opečni zidakov kategorije I, predelna stena sezidane s klasično cementno malto ali lepljenje s 1K PU lepilom, izdelano skladno z zahtevami SIST EN 998-2 in SIST EN 1996-2. Zidaki morajo imeti certifikat skladnosti. , debeline 15 cm, kvalitete enakovredno kot: Winerberger Porotherm 10; Rofix 920/PU lepilo Dryfix extra</t>
  </si>
  <si>
    <t>Zn2-06b</t>
  </si>
  <si>
    <t xml:space="preserve">Izvedba del: 
-  notranji omet: beli apneno-cementni omet za strojno nanašanje, marke 2.5N/mm2, za gladko ali zaribano površino (zrno &lt;1mm) s fino zagladitvijo., debeline 2 cm, kvalitete enakovredno kot: Röfix 180, 185 </t>
  </si>
  <si>
    <t>Zz2-01_x000d_
Zz2-02_x000d_
Zn2-01_x000d_
Zn2-01_x000d_
Zn2-02a_x000d_
Zn2-02a_x000d_
Zn2-02b_x000d_
Zn2-02d_x000d_
Zn2-02d_x000d_
Zn2-02e_x000d_
Zn2-02e_x000d_
Zn2-03_x000d_
Zn2-03_x000d_
Zn2-04b_x000d_
Zn2-04c_x000d_
Zn2-04c_x000d_
Zn2-05a_x000d_
Zn2-05b_x000d_
Zn2-05b_x000d_
Zn2-06a_x000d_
Zn2-06a_x000d_
Zn2-06b_x000d_
Zn2-06b_x000d_
Zn2-07_x000d_
Zn2-07</t>
  </si>
  <si>
    <t xml:space="preserve">Opozorilo: _x000d_
Vogali so dodatno zaščiteni s podometnimi vogalniki iz perforirane Alu pločevine in steklene mrežice. </t>
  </si>
  <si>
    <t>Izvedba del: 
-  konstrukcija: stenska zidna obloga iz poro betonskih zidnih plošč za oblagaje P 7,5; plošče lepljene s tankoslojno lepilno malto po navodilih proizvajalca zidakov;; zidne plošče dim. 625x200x75mm., debeline 7,5 cm, kvalitete enakovredno kot: Xella Ytong plošče</t>
  </si>
  <si>
    <t>Ov6-01</t>
  </si>
  <si>
    <t>PODLOGE TLAKOV</t>
  </si>
  <si>
    <t>pri izvedbi podlog vseh tlakov naj se upošteva naslednje:</t>
  </si>
  <si>
    <r>
      <rPr>
        <b/>
        <sz val="11"/>
        <rFont val="Univers Condensed"/>
        <family val="2"/>
      </rPr>
      <t>za izvedbo podloge tlakov iz AB estriha velja:</t>
    </r>
    <r>
      <rPr>
        <sz val="11"/>
        <rFont val="Univers Condensed"/>
        <family val="2"/>
      </rPr>
      <t xml:space="preserve">
klasična minimalna armatura Q335 ali mikroarmatura iz PP vlaken (kvalitete kot npr. FIBRILs F120 ), min. 1 kg/m3 oz. za doseganje C20/25, oznaka E225, neskrčljiv in vodotesen, skladno s SIST EN 13813.  Estrih strojno zaglajen (zniveliran), dilatiran od sten za 1 cm.</t>
    </r>
  </si>
  <si>
    <r>
      <rPr>
        <b/>
        <sz val="11"/>
        <rFont val="Univers Condensed"/>
        <family val="2"/>
      </rPr>
      <t>za vse podloge iz toplotno izolativnih plošč EPS naj velja:</t>
    </r>
    <r>
      <rPr>
        <sz val="11"/>
        <rFont val="Univers Condensed"/>
        <family val="2"/>
      </rPr>
      <t xml:space="preserve">
toplotno izolativne plošče iz ekspandiranega polistirena EPS150 plošče, elastificirane, tlačna trdnost 150 kPa; stisljivosti 2mm; koeficient toplotne prevodnosti 0,034 W/mK. Vse odprtine med inštalacijskimi razvodi je potrebno zapolniti z lahko izolacijskim betonom z EPS granulami ali ekspandiranim poliuretanom. </t>
    </r>
  </si>
  <si>
    <r>
      <rPr>
        <b/>
        <sz val="11"/>
        <rFont val="Univers Condensed"/>
        <family val="2"/>
      </rPr>
      <t>za podloge iz toplotno izolativnih plošč XPS tipa 1 naj velja:</t>
    </r>
    <r>
      <rPr>
        <sz val="11"/>
        <rFont val="Univers Condensed"/>
        <family val="2"/>
        <charset val="-18"/>
      </rPr>
      <t xml:space="preserve">
trda toplotnoizolacijska plošča iz ekstrudirane polistirenske trde pene XPS po EN 13164, s toplotno prevodnostjo λD = 0,035 W/(m2K), tlačna trdnost 700 kPa, plošče v enem sloju položene na betonsko podlago</t>
    </r>
  </si>
  <si>
    <r>
      <rPr>
        <b/>
        <sz val="11"/>
        <rFont val="Univers Condensed"/>
        <family val="2"/>
      </rPr>
      <t>za podloge iz toplotno izolativnih plošč XPS tipa 2 naj velja:</t>
    </r>
    <r>
      <rPr>
        <sz val="11"/>
        <rFont val="Univers Condensed"/>
        <family val="2"/>
        <charset val="-18"/>
      </rPr>
      <t xml:space="preserve">
trda toplotnoizolacijska plošča iz ekstrudirane polistirenske trde pene XPS po EN 13164, s toplotno prevodnostjo λD = 0,033 W/(m2K), tlačna trdnost 300 kPa, plošče v enem sloju položene na utrjeno podlago</t>
    </r>
  </si>
  <si>
    <r>
      <rPr>
        <b/>
        <sz val="11"/>
        <rFont val="Univers Condensed"/>
        <family val="2"/>
      </rPr>
      <t>za zvočno izolativne plošče tipa 1 velja:</t>
    </r>
    <r>
      <rPr>
        <sz val="11"/>
        <rFont val="Univers Condensed"/>
        <family val="2"/>
      </rPr>
      <t xml:space="preserve">
toplotno izolativne elastificirane plošče iz ekspandiranega polistirena za zaščito proti udarnemu zvoku; EPS  T, plošče elastificirane, tlačna trdnost 50 kPa; stisljivosti 2mm; koeficient toplotne prevodnosti 0,043 W/mK. Vse odprtine med inštalacijskimi razvodi je potrebno zapolniti z lahko izolacijskim betonom z EPS granulami in ali ekspandiranim poliuretanom. </t>
    </r>
  </si>
  <si>
    <r>
      <rPr>
        <b/>
        <sz val="11"/>
        <rFont val="Univers Condensed"/>
        <family val="2"/>
      </rPr>
      <t>za zvočno izolativne plošče tipa 2 velja:</t>
    </r>
    <r>
      <rPr>
        <sz val="11"/>
        <rFont val="Univers Condensed"/>
        <family val="2"/>
      </rPr>
      <t xml:space="preserve">
toplotno izolativne elastificirane plošče iz ekspandiranega polistirena za zaščito proti udarnemu zvoku; EPS  T, plošče elastificirane, tlačna trdnost 150 kPa; stisljivosti 2mm; koeficient toplotne prevodnosti 0,036 W/mK. Vse odprtine med inštalacijskimi razvodi je potrebno zapolniti z lahko izolacijskim betonom z EPS granulami in ali ekspandiranim poliuretanom. </t>
    </r>
  </si>
  <si>
    <r>
      <rPr>
        <b/>
        <sz val="11"/>
        <rFont val="Univers Condensed"/>
        <family val="2"/>
      </rPr>
      <t>za hidroizolacijo tipa 1 velja:</t>
    </r>
    <r>
      <rPr>
        <sz val="11"/>
        <rFont val="Univers Condensed"/>
        <family val="2"/>
      </rPr>
      <t xml:space="preserve">
Sintetična folija na bazi polietilena visoke gostote (HDPE), deb. 1,2 mm, s tovarniškim nanosom (na zgornji strani hidroizolacije), ki v kontaktu s svežim betonom kemično reagira in tvori trajno elastičen lepljiv spoj z visoko adhezijsko afiniteto, ki preprečuje morabitni horizontalni prenos vode med hidroizolacijo in betonom, kar povečuje varnost pri tesnjenju v primeru poškodb hidroizolacije. Folija je vgrajena po tehničnih specifikacijah proizvajalca! Stiki lepljeni z Preprufe Tape LT/HC, preboji obdelani s tekočo membrano npr. kot Bituthene LM ali enakovredno  v skladu z navodili proizvajalca HI membrane in tesnilnimi manšetami in trakovi na cevi preboja npr. Betrorub ali Adcor SAS 500S.</t>
    </r>
  </si>
  <si>
    <t>Izvedba del: _x000d_
-  hidroizolacija: 2x križni nanos dvokomponentne fleksibilne cementne malte za tesnjenje tlaka in sten, nanos tudi po robu stene (h=10 cm) in v območju tušev do stropa; vogali, stiki bandažirani s tesnilnimi trakovi., debeline 0,2 cm, kvalitete enakovredno kot: SIKALASTIC 152, Sika Sealtape_x000d_
-  podloga tlaka: armirano betonski estrih, klasična minimalna armatura Q335 ali mikroarmatura iz PP vlaken (kvalitete kot npr. FIBRILs F120 ), debeline 8,4 cm_x000d_
-  ločilni sloj: PE folija, debeline 0,1 cm_x000d_
-  toplotna izolacija: toplotnoizolacijska plošča iz ekspandiranega polistirena po EN 13163, s toplotno prevodnostjo ?D = 0,036 W/(m2K), debeline 6 cm, kvalitete enakovredno kot: Fragmat EPS 200_x000d_
-  zvočna izolacija: toplotno izolativne elastificirane plošče tipa 1 iz ekspandiranega polistirena za zaščito proti udarnemu zvoku; EPS T, koeficient toplotne prevodnosti 0,043 W/mK., debeline 4 cm, kvalitete enakovredno kot: Fragmat EPS SILENT T650, Fragmat Politerm Blu Fein</t>
  </si>
  <si>
    <t>Tn1-02a</t>
  </si>
  <si>
    <t>Opomba! Preboji morajo biti izvedeni vodotesno z dodatnimi tesnilnimi manšetami in fugirani s tesnilnim kitom; stiki tlak-stene in odtoki morajo biti tesnjeni s tesnilnimi trakovi in manšetami iz asortimaja proizvajalca HI premaza (npr. Sika Sealtape)._x000d_
Opomba! Pri estrihu je potrebno upoštevati vse obrobne samolepilne dilatacijske trakove ob stenah iz zaprto celičnega polietilena EPE ali mineralne volne. Dovoljena vlažnost 1,5 CM-%. Sušenje estriha naj poteka po predpisanem protokolu; zarezne dilatacije estriha se izvajajo na polja 5 x 5m s šivanjem po predpisanem protokolu in detajlu. _x000d_
_x000d_
_x000d_
Opomba! Zarvod lokalnih instalcij izveden v TI sloju in polnjen s stiroestrihom. Večji instalacijski razvodi izvedeni pod stropom kleti.</t>
  </si>
  <si>
    <t>Izvedba del: _x000d_
-  hidroizolacija: 2x križni nanos dvokomponentne fleksibilne cementne malte za tesnjenje tlaka in sten, nanos tudi po robu stene (h=10 cm) in v območju tušev do stropa; vogali, stiki bandažirani s tesnilnimi trakovi., debeline 0,2 cm, kvalitete enakovredno kot: SIKALASTIC 152, Sika Sealtape_x000d_
-  podloga tlaka: armirano betonski estrih, klasična minimalna armatura Q335 ali mikroarmatura iz PP vlaken (kvalitete kot npr. FIBRILs F120 ), debeline 8,4 cm_x000d_
-  ločilni sloj: PE folija, debeline 0,1 cm_x000d_
-  toplotna izolacija: trda toplotnoizolacijska plošča iz ekstrudirane polistirenske trde pene XPS tipa 2 po EN 13164, s toplotno prevodnostjo ?D = 0,033 W/(m2K), debeline 6 cm, kvalitete enakovredno kot: BASF Styrodur 3035 CS_x000d_
-  zvočna izolacija: toplotno izolativne elastificirane plošče tipa 2 iz ekspandiranega polistirena za zaščito proti udarnemu zvoku; EPS  T, koeficient toplotne prevodnosti 0,036 W/mK. , debeline 4 cm, kvalitete enakovredno kot: Fragmat EPS SILENT T1000, Fragmat Politerm Blu Fein</t>
  </si>
  <si>
    <t>Tn1-02b</t>
  </si>
  <si>
    <t>Izvedba del: _x000d_
-  hidroizolacija: 2x križni nanos dvokomponentne fleksibilne cementne malte za tesnjenje tlaka in sten, nanos tudi po robu stene (h=10 cm) in v območju tušev do stropa; vogali, stiki bandažirani s tesnilnimi trakovi., debeline 0,2 cm, kvalitete enakovredno kot: SIKALASTIC 152, Sika Sealtape_x000d_
-  podloga tlaka: armirano betonski estrih, klasična minimalna armatura Q335 ali mikroarmatura iz PP vlaken (kvalitete kot npr. FIBRILs F120 ), debeline 6,9 cm_x000d_
-  ločilni sloj: PE folija, debeline 0,1 cm_x000d_
-  toplotna izolacija: toplotno izolativne plošče iz ekspandiranega polistirena EPS150 plošče, koeficient toplotne prevodnosti 0,034 W/mK. , debeline 6 cm, kvalitete enakovredno kot: Fragmat EPS 150, Fragmat Politerm Blu Fein_x000d_
-  zvočna izolacija: toplotno izolativne elastificirane plošče tipa 1 iz ekspandiranega polistirena za zaščito proti udarnemu zvoku; EPS  T, koeficient toplotne prevodnosti 0,043 W/mK. , debeline 4 cm, kvalitete enakovredno kot: Fragmat EPS SILENT T650, Fragmat Politerm Blu Fein_x000d_
-  zvočno izolacijsko polnilo: lahki toplotno izolativni cementni estrih z dodatkom EPS TI granulata, poraba mikroarmature iz PP vlaken min. 1 kg/m3 oz. po navodilih proizvajalca za doseganje predpisane trdnosti; granulacija EPS granul 2mm, gostota betona min. 250 kg/m3, trdnost 800 kPa.  Estrih z dodatkom za zgoščenost, strojno zaglajen (zniveliran), dilatiran od sten (tudi od suho montažnih) za 1 cm. , debeline 31,5 cm, kvalitete enakovredno kot: Fragmat POLITERM BLU FEIN</t>
  </si>
  <si>
    <t>Tn1-08</t>
  </si>
  <si>
    <t xml:space="preserve">Opomba! Preboji morajo biti izvedeni vodotesno z dodatnimi tesnilnimi manšetami in fugirani s tesnilnim kitom; stiki tlak-stene in odtoki morajo biti tesnjeni s tesnilnimi trakovi in manšetami iz asortimaja proizvajalca HI premaza (npr. Sika Sealtape)._x000d_
Opomba! Pri estrihu je potrebno upoštevati vse obrobne samolepilne dilatacijske trakove ob stenah iz zaprto celičnega polietilena EPE ali mineralne volne. Dovoljena vlažnost 1,5 CM-%. Sušenje estriha naj poteka po predpisanem protokolu; zarezne dilatacije estriha se izvajajo na polja 5 x 5m s šivanjem po predpisanem protokolu in detajlu. _x000d_
_x000d_
_x000d_
Opomba! Zarvod lokalnih instalcij izveden v TI sloju in polnjen s stiroestrihom. Večji instalacijski razvodi izvedeni pod stropom kleti._x000d_
</t>
  </si>
  <si>
    <t>Izvedba del: _x000d_
-  izravnava podlage: hitrovezna polimer cementna samorazlivna izravnalna/sprijemna talna masa  za zapolnitev lukenj, neravnin in naklonov; Izravnalna masa se izvaja na predhodno zbrušen estrih., debeline 0,3 cm, kvalitete enakovredno kot: Sika Level 300, 200_x000d_
-  podloga tlaka: armirano betonski estrih, klasična minimalna armatura Q335 ali mikroarmatura iz PP vlaken (kvalitete kot npr. FIBRILs F120 ), debeline 7,9 cm_x000d_
-  ločilni sloj: PE folija, debeline 0,1 cm_x000d_
-  toplotna izolacija: toplotnoizolacijska plošča iz ekspandiranega polistirena po EN 13163, s toplotno prevodnostjo ?D = 0,036 W/(m2K), v dveh slojih 20cm + 10cm, debeline 30 cm, kvalitete enakovredno kot: Fragmat EPS 200 + Fragmat EPS SILENT T650</t>
  </si>
  <si>
    <t>Tz1-05a</t>
  </si>
  <si>
    <t xml:space="preserve">_x000d_
Opomba! Pri estrihu je potrebno upoštevati vse obrobne samolepilne dilatacijske trakove ob stenah iz zaprto celičnega polietilena EPE ali mineralne volne. Dovoljena vlažnost 1,5 CM-%. Sušenje estriha naj poteka po predpisanem protokolu; zarezne dilatacije estriha se izvajajo na polja 5 x 5m s šivanjem po predpisanem protokolu in detajlu. _x000d_
_x000d_
</t>
  </si>
  <si>
    <t>Izvedba del: _x000d_
-  izravnava podlage: hitrovezna polimer cementna samorazlivna izravnalna/sprijemna talna masa  za zapolnitev lukenj, neravnin in naklonov; Izravnalna masa se izvaja na predhodno zbrušen estrih., debeline 0,3 cm, kvalitete enakovredno kot: Sika Level 300, 200_x000d_
-  podloga tlaka: armirano betonski estrih, klasična minimalna armatura Q335 ali mikroarmatura iz PP vlaken (kvalitete kot npr. FIBRILs F120 ), debeline 7,9 cm_x000d_
-  ločilni sloj: PE folija, debeline 0,1 cm_x000d_
-  toplotna izolacija: toplotnoizolacijska plošča iz ekspandiranega polistirena po EN 13163, s toplotno prevodnostjo ?D = 0,036 W/(m2K), v dveh slojih 20cm + 5cm, debeline 25 cm, kvalitete enakovredno kot: Fragmat EPS 200 + Fragmat EPS SILENT T650</t>
  </si>
  <si>
    <t>Tz1-05b</t>
  </si>
  <si>
    <t>Izvedba del: _x000d_
-  izravnava podlage: hitrovezna polimer cementna samorazlivna izravnalna/sprijemna talna masa  za zapolnitev lukenj, neravnin in naklonov; Izravnalna masa se izvaja na predhodno zbrušen estrih., debeline 0,4 cm, kvalitete enakovredno kot: Sika Level 300, 200_x000d_
-  podloga tlaka: armirano betonski estrih, klasična minimalna armatura Q335 ali mikroarmatura iz PP vlaken (kvalitete kot npr. FIBRILs F120 ), debeline 9 cm_x000d_
-  ločilni sloj: PE folija, debeline 0,1 cm_x000d_
-  toplotna izolacija: trda toplotnoizolacijska plošča iz ekstrudirane polistirenske trde pene XPS tipa 2 po EN 13164, s toplotno prevodnostjo ?D = 0,033 W/(m2K), debeline 6 cm, kvalitete enakovredno kot: BASF Styrodur 3035 CS_x000d_
-  zvočna izolacija: toplotno izolativne elastificirane plošče tipa 2 iz ekspandiranega polistirena za zaščito proti udarnemu zvoku; EPS  T, koeficient toplotne prevodnosti 0,036 W/mK. , debeline 4 cm, kvalitete enakovredno kot: Fragmat EPS SILENT T1000, Fragmat Politerm Blu Fein</t>
  </si>
  <si>
    <t>Tn1-03b</t>
  </si>
  <si>
    <t xml:space="preserve">_x000d_
Opomba! Pri estrihu je potrebno upoštevati vse obrobne samolepilne dilatacijske trakove ob stenah iz zaprto celičnega polietilena EPE ali mineralne volne. Dovoljena vlažnost 1,5 CM-%. Sušenje estriha naj poteka po predpisanem protokolu; zarezne dilatacije estriha se izvajajo na polja 5 x 5m s šivanjem po predpisanem protokolu in detajlu. _x000d_
_x000d_
_x000d_
Opomba! Zarvod lokalnih instalcij izveden v TI sloju in polnjen s stiroestrihom. Večji instalacijski razvodi izvedeni pod stropom kleti.</t>
  </si>
  <si>
    <t>Izvedba del: _x000d_
-  podloga tlaka: armirano betonski estrih, klasična minimalna armatura Q335 ali mikroarmatura iz PP vlaken (kvalitete kot npr. FIBRILs F120 ), debeline 6,1 cm_x000d_
-  ločilni sloj: PE folija, debeline 0,1 cm_x000d_
-  toplotna izolacija: toplotnoizolacijska plošča iz ekspandiranega polistirena po EN 13163, s toplotno prevodnostjo ?D = 0,036 W/(m2K), v dveh slojih 20cm + 10cm, debeline 30 cm, kvalitete enakovredno kot: Fragmat EPS 200 + Fragmat EPS SILENT T650_x000d_
-  nosilna konstrukcija: armirano betonska etažna plošča po načrtu konstrukcij; beton kvalitete C30/37, XC3, PV-II, S3, Cl 0.2, Dmax=32, VB0, debeline 50 cm</t>
  </si>
  <si>
    <t>Tz1-02c</t>
  </si>
  <si>
    <t xml:space="preserve">Opomba! Pri estrihu je potrebno upoštevati vse obrobne samolepilne dilatacijske trakove ob stenah iz zaprto celičnega polietilena EPE ali mineralne volne. Dovoljena vlažnost 1,5 CM-%. Sušenje estriha naj poteka po predpisanem protokolu; zarezne dilatacije estriha se izvajajo na polja 5 x 5m s šivanjem po predpisanem protokolu in detajlu. _x000d_
_x000d_
_x000d_
Opomba!_x000d_
Recepturo in vgrajevanje betona obdela tehnolog za betone v sodelovanju s tehnologom za izvedbo tesnitev v projektu betona. Izvedba vodotesnih gibljivih cevnih prebojev skozi talno ploščo in vkopane stene: Obodi odprtin (vbetonirane cevi s sredinsko tesnilno manšeto ali nabrekljivim betonitnim trakom Bentorub) naj bodo izvedeni po načrtu instalacij in skladno z navodili proizvajalca izbrane tehnologije hidroizolacijskega sistema. Preboji morajo biti nameščeni pravokotno na ploščo/steno. Po montaži instalacijskih vodov se izvede zatesnitev med obodom preboja in instalacijskim vodom z dvema nabrekljivima trakovoma in/ali tesnilno manšeto na plošči. Vse delovne stike horizontalnih in vertikalnih AB konstrukcij je potrebno linijsko tesniti s pločevinastim trakom s črnim nanosom. Delovne in dilatacijske stike v temeljni plošči obdelati s kovinskim trakom za izvedbo dilatacijskega stika v AB plošči (npr. Bituflex BF 202/0.5) in v steni kovinski trak za izvedbo delovnega stika v AB steni (npr.Formax 1000 C 120). </t>
  </si>
  <si>
    <t>Izvedba del: _x000d_
-  podloga tlaka: armirano betonski estrih, klasična minimalna armatura Q335 ali mikroarmatura iz PP vlaken (kvalitete kot npr. FIBRILs F120 ), debeline 6,1 cm_x000d_
-  ločilni sloj: PE folija, debeline 0,1 cm_x000d_
-  toplotna izolacija: toplotnoizolacijska plošča iz ekspandiranega polistirena po EN 13163, s toplotno prevodnostjo ?D = 0,036 W/(m2K), v dveh slojih 20cm + 5cm, debeline 25 cm, kvalitete enakovredno kot: Fragmat EPS 200 + Fragmat EPS SILENT T650</t>
  </si>
  <si>
    <t>Tz1-02d</t>
  </si>
  <si>
    <t xml:space="preserve">Opomba! Pri estrihu je potrebno upoštevati vse obrobne samolepilne dilatacijske trakove ob stenah iz zaprto celičnega polietilena EPE ali mineralne volne. Dovoljena vlažnost 1,5 CM-%. Sušenje estriha naj poteka po predpisanem protokolu; zarezne dilatacije estriha se izvajajo na polja 5 x 5m s šivanjem po predpisanem protokolu in detajlu. _x000d_
_x000d_
</t>
  </si>
  <si>
    <t>Izvedba del: _x000d_
-  podloga tlaka: armirano betonski estrih, klasična minimalna armatura Q335 ali mikroarmatura iz PP vlaken (kvalitete kot npr. FIBRILs F120 ), debeline 7,1 cm_x000d_
-  ločilni sloj: PE folija, debeline 0,1 cm_x000d_
-  toplotna izolacija: toplotnoizolacijska plošča iz ekspandiranega polistirena po EN 13163, s toplotno prevodnostjo ?D = 0,036 W/(m2K), v dveh slojih 22cm + 5cm, debeline 27 cm, kvalitete enakovredno kot: Fragmat EPS 200 + Fragmat EPS SILENT T650</t>
  </si>
  <si>
    <t>Tz1-02g</t>
  </si>
  <si>
    <t>Izvedba del: _x000d_
-  podloga tlaka: armirano betonski estrih, klasična minimalna armatura Q335 ali mikroarmatura iz PP vlaken (kvalitete kot npr. FIBRILs F120 ), debeline 7,4 cm_x000d_
-  ločilni sloj: PE folija, debeline 0,1 cm_x000d_
-  toplotna izolacija: toplotno izolativne plošče iz ekspandiranega polistirena EPS150 plošče, koeficient toplotne prevodnosti 0,034 W/mK. , debeline 10 cm, kvalitete enakovredno kot: Fragmat EPS 150, Fragmat Politerm Blu Fein_x000d_
-  zvočna izolacija: toplotno izolativne elastificirane plošče tipa 1 iz ekspandiranega polistirena za zaščito proti udarnemu zvoku; EPS  T, koeficient toplotne prevodnosti 0,043 W/mK. , debeline 3 cm, kvalitete enakovredno kot: Fragmat EPS SILENT T650, Fragmat Politerm Blu Fein</t>
  </si>
  <si>
    <t>Tn1-06a</t>
  </si>
  <si>
    <t xml:space="preserve">_x000d_
_x000d_
_x000d_
Opomba! Zarvod lokalnih instalcij izveden v TI sloju in polnjen s stiroestrihom. Večji instalacijski razvodi izvedeni pod stropom kleti.</t>
  </si>
  <si>
    <t>Izvedba del: _x000d_
-  podloga tlaka: armirano betonski estrih, klasična minimalna armatura Q335 ali mikroarmatura iz PP vlaken (kvalitete kot npr. FIBRILs F120 ), debeline 7,4 cm_x000d_
-  ločilni sloj: PE folija, debeline 0,1 cm_x000d_
-  toplotna izolacija: toplotno izolativne plošče iz ekspandiranega polistirena EPS150 plošče, koeficient toplotne prevodnosti 0,034 W/mK. , debeline 10 cm, kvalitete enakovredno kot: Fragmat EPS 150, Fragmat Politerm Blu Fein_x000d_
-  zvočna izolacija: toplotno izolativne elastificirane plošče tipa 1 iz ekspandiranega polistirena za zaščito proti udarnemu zvoku; EPS  T, koeficient toplotne prevodnosti 0,043 W/mK. , debeline 3 cm, kvalitete enakovredno kot: Fragmat EPS SILENT T650, Fragmat Politerm Blu Fein_x000d_
-  zvočno izolacijsko polnilo: lahki toplotno izolativni cementni estrih z dodatkom EPS TI granulata, poraba mikroarmature iz PP vlaken min. 1 kg/m3 oz. po navodilih proizvajalca za doseganje predpisane trdnosti; granulacija EPS granul 2mm, gostota betona min. 250 kg/m3, trdnost 800 kPa.  Estrih z dodatkom za zgoščenost, strojno zaglajen (zniveliran), dilatiran od sten (tudi od suho montažnih) za 1 cm. , debeline 31,5 cm, kvalitete enakovredno kot: Fragmat POLITERM BLU FEIN</t>
  </si>
  <si>
    <t>Tn1-06b</t>
  </si>
  <si>
    <t xml:space="preserve">_x000d_
_x000d_
_x000d_
Opomba! Zarvod lokalnih instalcij izveden v TI sloju in polnjen s stiroestrihom. Večji instalacijski razvodi izvedeni pod stropom kleti._x000d_
</t>
  </si>
  <si>
    <t>Izvedba del: _x000d_
-  podloga tlaka: armirano betonski estrih, klasična minimalna armatura Q335 ali mikroarmatura iz PP vlaken (kvalitete kot npr. FIBRILs F120 ), debeline 7,9 cm_x000d_
-  ločilni sloj: PE folija, debeline 0,1 cm_x000d_
-  toplotna izolacija: toplotnoizolacijska plošča iz ekspandiranega polistirena po EN 13163, s toplotno prevodnostjo ?D = 0,036 W/(m2K), v dveh slojih 20cm + 10cm, debeline 30 cm, kvalitete enakovredno kot: Fragmat EPS 200 + Fragmat EPS SILENT T650</t>
  </si>
  <si>
    <t>Tz1-04a</t>
  </si>
  <si>
    <t>Izvedba del: _x000d_
-  podloga tlaka: armirano betonski estrih, klasična minimalna armatura Q335 ali mikroarmatura iz PP vlaken (kvalitete kot npr. FIBRILs F120 ), debeline 7,9 cm_x000d_
-  ločilni sloj: PE folija, debeline 0,1 cm_x000d_
-  toplotna izolacija: toplotnoizolacijska plošča iz ekspandiranega polistirena po EN 13163, s toplotno prevodnostjo ?D = 0,036 W/(m2K), v dveh slojih 20cm + 5cm, debeline 25 cm, kvalitete enakovredno kot: Fragmat EPS 200 + Fragmat EPS SILENT T650</t>
  </si>
  <si>
    <t>Tz1-04b</t>
  </si>
  <si>
    <t>Izvedba del: _x000d_
-  podloga tlaka: armirano betonski estrih, klasična minimalna armatura Q335 ali mikroarmatura iz PP vlaken (kvalitete kot npr. FIBRILs F120 ), debeline 8,6 cm_x000d_
-  ločilni sloj: PE folija, debeline 0,1 cm_x000d_
-  toplotna izolacija: toplotnoizolacijska plošča iz ekspandiranega polistirena po EN 13163, s toplotno prevodnostjo ?D = 0,036 W/(m2K), v dveh slojih 15cm + 5cm, debeline 20 cm, kvalitete enakovredno kot: Fragmat EPS 200 + Fragmat EPS SILENT T650</t>
  </si>
  <si>
    <t>Tz1-03</t>
  </si>
  <si>
    <t>Izvedba del: _x000d_
-  podloga tlaka: armirano betonski estrih, klasična minimalna armatura Q335 ali mikroarmatura iz PP vlaken (kvalitete kot npr. FIBRILs F120 ), debeline 8,6 cm_x000d_
-  ločilni sloj: PE folija, debeline 0,1 cm_x000d_
-  toplotna izolacija: toplotnoizolacijska plošča iz ekspandiranega polistirena po EN 13163, s toplotno prevodnostjo ?D = 0,036 W/(m2K), v dveh slojih 20cm + 5cm, debeline 25 cm, kvalitete enakovredno kot: Fragmat EPS 200 + Fragmat EPS SILENT T650_x000d_
-  polnilo v tlaku: Suho gramozno nasutje kot polnilo za razvod instalacij. Tolčenec frakcije 0/45 ali 0/63, vrhnji sloj v debelini 40 cm frakcija 0/32. Razvod inštalacij fi 110 - 200 do črpališča, utrjeno in izravnano na niveleto končnega tlaka (- 0,145m). Vgrajevanje po plasteh 30-40 cm, zgoščenost 98%po MPP, nosilnost vsaj Ev2=60 Mpa (oz Evd=30 MPa., debeline 156 cm</t>
  </si>
  <si>
    <t xml:space="preserve">Opomba! Pri estrihu je potrebno upoštevati vse obrobne samolepilne dilatacijske trakove ob stenah iz zaprto celičnega polietilena EPE ali mineralne volne. Dovoljena vlažnost 1,5 CM-%. Sušenje estriha naj poteka po predpisanem protokolu; zarezne dilatacije estriha se izvajajo na polja 5 x 5m s šivanjem po predpisanem protokolu in detajlu. _x000d_
_x000d_
_x000d_
</t>
  </si>
  <si>
    <t>Izvedba del: _x000d_
-  podloga tlaka: armirano betonski estrih, klasična minimalna armatura Q335 ali mikroarmatura iz PP vlaken (kvalitete kot npr. FIBRILs F120 ), debeline 8,6 cm_x000d_
-  ločilni sloj: PE folija, debeline 0,1 cm_x000d_
-  toplotna izolacija: toplotnoizolacijska plošča iz ekspandiranega polistirena po EN 13163, s toplotno prevodnostjo ?D = 0,036 W/(m2K), debeline 6 cm, kvalitete enakovredno kot: Fragmat EPS 200_x000d_
-  zvočna izolacija: toplotno izolativne elastificirane plošče tipa 1 iz ekspandiranega polistirena za zaščito proti udarnemu zvoku; EPS T, koeficient toplotne prevodnosti 0,043 W/mK., debeline 4 cm, kvalitete enakovredno kot: Fragmat EPS SILENT T650, Fragmat Politerm Blu Fein</t>
  </si>
  <si>
    <t>Tn1-01</t>
  </si>
  <si>
    <t>Opomba! Pri estrihu je potrebno upoštevati vse obrobne samolepilne dilatacijske trakove ob stenah iz zaprto celičnega polietilena EPE ali mineralne volne. Dovoljena vlažnost 1,5 CM-%. Sušenje estriha naj poteka po predpisanem protokolu; zarezne dilatacije estriha se izvajajo na polja 5 x 5m s šivanjem po predpisanem protokolu in detajlu. _x000d_
_x000d_
_x000d_
Opomba! Zarvod lokalnih instalcij izveden v TI sloju in polnjen s stiroestrihom. Večji instalacijski razvodi izvedeni pod stropom kleti.</t>
  </si>
  <si>
    <t>Izvedba del: _x000d_
-  podloga tlaka: armirano betonski estrih, klasična minimalna armatura Q335 ali mikroarmatura iz PP vlaken (kvalitete kot npr. FIBRILs F120 ), debeline 8,6 cm_x000d_
-  ločilni sloj: PE folija, debeline 0,1 cm_x000d_
-  toplotna izolacija: trda toplotnoizolacijska plošča iz ekstrudirane polistirenske trde pene XPS tipa 2 po EN 13164, s toplotno prevodnostjo ?D = 0,033 W/(m2K), debeline 6 cm, kvalitete enakovredno kot: BASF Styrodur 3035 CS_x000d_
-  zvočna izolacija: toplotno izolativne elastificirane plošče tipa 2 iz ekspandiranega polistirena za zaščito proti udarnemu zvoku; EPS  T, koeficient toplotne prevodnosti 0,036 W/mK. , debeline 4 cm, kvalitete enakovredno kot: Fragmat EPS SILENT T1000, Fragmat Politerm Blu Fein</t>
  </si>
  <si>
    <t>Tn1-03a</t>
  </si>
  <si>
    <t>Izvedba del: _x000d_
-  podloga tlaka: armirano betonski estrih, klasična minimalna armatura Q335 ali mikroarmatura iz PP vlaken (kvalitete kot npr. FIBRILs F120 ), debeline 9,4 cm_x000d_
-  ločilni sloj: PE folija za zagotavljanje drsnosti podlage ob krčenju vodotesnega betona, debeline 0,1 cm</t>
  </si>
  <si>
    <t>Tz1-01a</t>
  </si>
  <si>
    <t xml:space="preserve">Opomba! Pri estrihu je potrebno upoštevati vse obrobne samolepilne dilatacijske trakove ob stenah iz zaprto celičnega polietilena EPE ali mineralne volne. Dovoljena vlažnost 1,5 CM-%. Sušenje estriha naj poteka po predpisanem protokolu; zarezne dilatacije estriha se izvajajo na polja 5 x 5m s šivanjem po predpisanem protokolu in detajlu. _x000d_
</t>
  </si>
  <si>
    <t>Izvedba del: _x000d_
-  podloga tlaka: armirano betonski, klasična minimalna armatura Q335 ali mikroarmatura iz PP vlaken (kvalitete kot npr. FIBRILs F120 ), min. 1 kg/m3 oz. za doseganje C20/25, oznaka E225, neskrčljiv in vodotesen, skladno s SIST EN 13813.  Estrih strojno zaglajen (zniveliran), dilatiran od sten za 1 cm., debeline 8,1 cm_x000d_
-  ločilni sloj: PE folija, debeline 0,1 cm_x000d_
-  toplotna izolacija: toplotnoizolacijska plošča iz ekspandiranega polistirena po EN 13163, s toplotno prevodnostjo ?D = 0,036 W/(m2K), v dveh slojih 20cm + 10cm, debeline 30 cm, kvalitete enakovredno kot: Fragmat EPS 200 + Fragmat EPS SILENT T650</t>
  </si>
  <si>
    <t>Tz1-04c</t>
  </si>
  <si>
    <t>Izvedba del: 
-  podloga tlaka: armirano betonski estrih, klasična minimalna armatura Q335 ali mikroarmatura iz PP vlaken (kvalitete kot npr. FIBRILs F120 ), debeline 8,1 cm
-  ločilni sloj: PE folija, debeline 0,1 cm
-  toplotna izolacija: toplotnoizolacijska plošča iz ekspandiranega polistirena po EN 13163, s toplotno prevodnostjo ?D = 0,036 W/(m2K), v dveh slojih 20cm + 5cm, debeline 25 cm, kvalitete enakovredno kot: Fragmat EPS 200 + Fragmat EPS SILENT T650</t>
  </si>
  <si>
    <t>Tz1-04d_x000d_
Tz1-04e</t>
  </si>
  <si>
    <t>Izvedba del: 
-  podloga tlaka: armirano betonski estrih, klasična minimalna armatura Q335 ali mikroarmatura iz PP vlaken (kvalitete kot npr. FIBRILs F120 ), debeline 7,1 cm
-  ločilni sloj: PE folija, debeline 0,1 cm
-  toplotna izolacija: toplotnoizolacijska plošča iz ekspandiranega polistirena po EN 13163, s toplotno prevodnostjo ?D = 0,036 W/(m2K), v dveh slojih 20cm + 5cm, debeline 25 cm, kvalitete enakovredno kot: Fragmat EPS 200 + Fragmat EPS SILENT T650</t>
  </si>
  <si>
    <t>Tz1-04f</t>
  </si>
  <si>
    <t>Izvedba del: 
-  podloga tlaka: armirano betonski estrih, klasična minimalna armatura Q335 ali mikroarmatura iz PP vlaken (kvalitete kot npr. FIBRILs F120 ), debeline 7,1 cm
-  ločilni sloj: PE folija, debeline 0,1 cm
-  toplotna izolacija: toplotno izolativne plošče iz ekspandiranega polistirena EPS150 plošče,  koeficient toplotne prevodnosti 0,034 W/mK. , debeline 6 cm, kvalitete enakovredno kot: Fragmat EPS 150, Fragmat Politerm Blu Fein
-  zvočna izolacija: toplotno izolativne elastificirane plošče tipa 1 iz ekspandiranega polistirena za zaščito proti udarnemu zvoku; EPS  T, koeficient toplotne prevodnosti 0,043 W/mK. , debeline 4 cm, kvalitete enakovredno kot: Fragmat EPS SILENT T650, Fragmat Politerm Blu Fein
-  zvočno izolacijsko polnilo: lahki toplotno izolativni cementni estrih z dodatkom EPS TI granulata, poraba mikroarmature iz PP vlaken min. 1 kg/m3 oz. po navodilih proizvajalca za doseganje predpisane trdnosti; granulacija EPS granul 2mm, gostota betona min. 250 kg/m3, trdnost 800 kPa.  Estrih z dodatkom za zgoščenost, strojno zaglajen (zniveliran), dilatiran od sten (tudi od suho montažnih) za 1 cm. , debeline 31,5 cm, kvalitete enakovredno kot: Fragmat POLITERM BLU FEIN</t>
  </si>
  <si>
    <t>Tn1-07</t>
  </si>
  <si>
    <t xml:space="preserve">Opomba! Pri estrihu je potrebno upoštevati vse obrobne samolepilne dilatacijske trakove ob stenah iz zaprto celičnega polietilena EPE ali mineralne volne. Dovoljena vlažnost 1,5 CM-%. Sušenje estriha naj poteka po predpisanem protokolu; zarezne dilatacije estriha se izvajajo na polja 5 x 5m s šivanjem po predpisanem protokolu in detajlu. _x000d_
_x000d_
_x000d_
Opomba! Zarvod lokalnih instalcij izveden v TI sloju in polnjen s stiroestrihom. Večji instalacijski razvodi izvedeni pod stropom kleti._x000d_
</t>
  </si>
  <si>
    <t>Izvedba del: _x000d_
-  podzidek: armirano betonski estrih, poraba mikroarmature iz PP vlaken min. 1 kg/m3 oz. po navodilih proizvajalca za doseganje predpisane trdnosti; trdnost najmanj C25/30 skladno s SIST EN 13813. , debeline 18,4 cm, kvalitete enakovredno kot: FIBRILs F120 _x000d_
-  ločilni sloj: PE folija, debeline 0,1 cm</t>
  </si>
  <si>
    <t>Oh4-01</t>
  </si>
  <si>
    <t xml:space="preserve">Opomba! Pri estrihu je potrebno upoštevati vse obrobne samolepilne dilatacijske trakove ob stenah iz zaprto celičnega polietilena EPE ali mineralne volne. _x000d_
</t>
  </si>
  <si>
    <t>Izvedba del: _x000d_
-  izravnava podlage: tankoslojni estrih izveden iz z vlakni ojačane visoko zmogljive cementne samorazlivne masa za vgradnjo v debelinah od 3 do 40 mm, debeline 3 cm, kvalitete enakovredno kot: Sikafloor - 352 FiberLevel</t>
  </si>
  <si>
    <t>Tn1-05a_x000d_
Tn1-05b</t>
  </si>
  <si>
    <t>Izvedba del: _x000d_
-  naklonski beton: izvedba naklonskega betona v debelini od min. 1cm do max. 13cm; naklon 2,0% - 2,5% proti zunanjemu robu stavbe, C20/25, oznaka E225, debeline 6 cm</t>
  </si>
  <si>
    <t>Sh1-02a_x000d_
Sh1-02b_x000d_
Sh1-03</t>
  </si>
  <si>
    <t>Opomba!_x000d_
V skupni debelini upoštevana povprečna debelina sloja</t>
  </si>
  <si>
    <t>Izvedba del: 
-  naklonski beton: izvedba naklonskega betona v debelini od min. 1cm do max. 6cm; naklon 2,0% - 2,5% proti zunanjemu robu stavbe, C20/25, oznaka E225, debeline 3,5 cm</t>
  </si>
  <si>
    <t>Tn1-04</t>
  </si>
  <si>
    <t>Izvedba del: _x000d_
-  izravnalni sloj za polaganje plošč: uvaljan pesek, granulacije 1/4mm, debeline 8 cm</t>
  </si>
  <si>
    <t>HIDRO IN TOPLOTNE IZOLACIJE</t>
  </si>
  <si>
    <t>Izvedba del: _x000d_
-  čepasta folija: čepasta membrana iz polietilena visoke gostote (HDPE) z višino čepkov 7,5mm, teža 400 g/m2, tlačna trdnost 200 kN/m2, debeline 0,8 cm, kvalitete enakovredno kot: ISO8/ ISOSTUD</t>
  </si>
  <si>
    <t>Ov8-01a_x000d_
Ov8-01b</t>
  </si>
  <si>
    <t>Opozorilo!_x000d_
Posamezni pasovi folije so spojeni s preklopom cca. 10cm in zatesnjeni s sistemskim lepilnim trakom proizvajalca folije. Folija je točkovno lepljena na TI podlago. Tesnenje in lepljenje vključno v enotno ceno.</t>
  </si>
  <si>
    <t>Izvedba del: _x000d_
-  čepasta folija: čepasta membrana iz polietilena visoke gostote (HDPE) z višino čepkov 7,5mm, teža 400 g/m2, tlačna trdnost 200 kN/m2, debeline 0,8 cm, kvalitete enakovredno kot: ISO8/ ISOSTUD_x000d_
-  toplotna izolacija: trda toplotnoizolacijska plošča iz ekstrudirane polistirenske trde pene XPS po EN 13164, s toplotno prevodnostjo ?D = 0,033 W/(m2K), tlačna trdnost 300 kPa, plošče v enem sloju položene nautrjeno podlago, debeline 18 cm, kvalitete enakovredno kot: BASF Styrodur 3035 CS; podzidek Fragmat stirocokl_x000d_
-  hidroizolacija: Izvedba sistema vodo-nepropustne visoko fleksibilne membrane iz visoko odporne navzkrižno laminirane HDPE nosilne folije s samolepilno bitumen/kavčuk lepilno snovjo. Folija se lepi na stensko površino, predhodno premazano s hladnim bitumenskim premazom z nazivom Primer B2 ali Primer S2. Preboji obdelani s tekočo membrano npr. kot Bituthene LM ali enakovredno  v skladu z navodili proizvajalca HI membrane in tesnilnimi manšetami in trakovi na cevi preboja npr. Betrorub ali Adcor SAS 500S., debeline 0,25 cm, kvalitete enakovredno kot: GCP Bituthene 4000/8000</t>
  </si>
  <si>
    <t xml:space="preserve">Opozorilo!_x000d_
Posamezni pasovi folije so spojeni s preklopom cca. 10cm in zatesnjeni s sistemskim lepilnim trakom proizvajalca folije. Folija je točkovno lepljena na TI podlago. Tesnenje in lepljenje vključno v enotno ceno._x000d_
Opozorilo!_x000d_
Izolacija prekriva okenske in vratne okvirje na fasadi v širini min. 2cm;_x000d_
Do višine 50cm nad nivo zunanjega finalnega tlaka mora biti stena obložena z EPS trdo toplotno izolacijo za podzidke po celotne obodu objekta v debelini fasadne TI. _x000d_
Opozorilo!_x000d_
Vgrajevanje HI membrane, stiki, prehodi tlak-stena, tesnenje prebojev, zaščita HI, ipd... se mora izvajatia skladno z navodili proizvajalca izbrane tehnologije hidroizolacijskega sistema. Izvajalec mora pred izvedbo prirpaviti tehnološki elaborat hidrozaščite objekta na osnovi izbranega proizvajalca HI membrane ter ga pred izvedbo predati v potrditev naročniku._x000d_
HI se polaga še min. 30cm nad nivojem okoliškega terena vertikalno po zunanji steni in zaključi na stavbno pohištvo vodotesno zaključi s posebno dvokomponentno armirno tesnilno maso na bazi MMA enakovredno kot Triflex Pro Detail. </t>
  </si>
  <si>
    <t>Izvedba del: _x000d_
-  folija: Protivetrna in UV zaščita toplotne izolacije: fasadna membrana na polyacrlyni osnovi (Sd ? 0,04 m in min. 210 g/m2), UV obstojna in odporna proti vremenskim vplivom, folija črne barve. Folija na spojih polepljena z UV obstojnim črnim lepilnim trakom, položena s preklopi vodoravno v kontaktu s toplotno izolacijo, stiki lepljeni, folija sponkana na vertikalne in horizontalne nosilne letve., debeline 0,2 cm, kvalitete enakovredno kot: Homeseal LDS 0,04 UV, Homeseal LDS UV trak_x000d_
-  toplotna izolacija: toplotno izolativne plošče iz mineralne kamene volne, razred A1 po SIST EN-13501-1, ? = 0,035W/mK, trdnost TR 10 ?kPa  klasifikacijska oznaka SIST EN 13162: MW-EN 13162-T5-WL(P)-TR1-CS(10)0.5-AF10-MU1.  Plošče so sidrane s pritrdilnimi sidri v betonsko/opečno steno s po 6 (8 na vogalnih delih fasade) kosov/m2. , debeline 18 cm, kvalitete enakovredno kot: Knauf Insulation NaturBoard VENTI</t>
  </si>
  <si>
    <t>Oh3-01_x000d_
Oh3-02</t>
  </si>
  <si>
    <t>Izvedba del: _x000d_
-  hidroizolacija: Izvedba sistema vodo-nepropustne visoko fleksibilne membrane iz visoko odporne navzkrižno laminirane HDPE nosilne folije s samolepilno bitumen/kavčuk lepilno snovjo. Folija se lepi na stensko površino, predhodno premazano s hladnim bitumenskim premazom z nazivom Primer B2 ali Primer S2. Preboji obdelani s tekočo membrano npr. kot Bituthene LM ali enakovredno  v skladu z navodili proizvajalca HI membrane in tesnilnimi manšetami in trakovi na cevi preboja npr. Betrorub ali Adcor SAS 500S., debeline 1,2 cm, kvalitete enakovredno kot: GCP Bituthene 4000/8000</t>
  </si>
  <si>
    <t xml:space="preserve">Opozorilo!_x000d_
Vgrajevanje HI membrane, stiki, prehodi tlak-stena, tesnenje prebojev, zaščita HI, ipd... se mora izvajatia skladno z navodili proizvajalca izbrane tehnologije hidroizolacijskega sistema. Izvajalec mora pred izvedbo prirpaviti tehnološki elaborat hidrozaščite objekta na osnovi izbranega proizvajalca HI membrane ter ga pred izvedbo predati v potrditev naročniku._x000d_
</t>
  </si>
  <si>
    <t>Izvedba del: _x000d_
-  hidroizolacija: Sintetična folija na bazi polietilena visoke gostote (HDPE), deb. 1,2 mm, s tovarniškim nanosom (na zgornji strani hidroizolacije), ki v kontaktu s svežim betonom kemično reagira in tvori trajno elastičen lepljiv spoj z visoko adhezijsko afiniteto, ki preprečuje morabitni horizontalni prenos vode med hidroizolacijo in betonom, kar povečuje varnost pri tesnjenju v primeru poškodb hidroizolacije. Folija je vgrajena po tehničnih specifikacijah proizvajalca! Stiki lepljeni z Preprufe Tape LT/HC, preboji obdelani s tekočo membrano npr. kot Bituthene LM ali enakovredno  v skladu z navodili proizvajalca HI membrane in tesnilnimi manšetami in trakovi na cevi preboja npr. Betrorub ali Adcor SAS 500S., debeline 0,12 cm, kvalitete enakovredno kot: GCP PREPRUFE® R300 Plus, Preprufe Tape LT/HC, Bituthene LM</t>
  </si>
  <si>
    <t>Tz1-04c_x000d_
Tz1-04d_x000d_
Tz1-04e_x000d_
Tz1-04f</t>
  </si>
  <si>
    <t xml:space="preserve">Opomba!_x000d_
Vgrajevanje HI membrane, stiki, prehodi tlak-stena, tesnenje prebojev, zaščita HI, ipd... se mora izvajatia skladno z navodili proizvajalca izbrane tehnologije hidroizolacijskega sistema. Izvajalec mora pred izvedbo prirpaviti tehnološki elaborat hidrozaščite objekta na osnovi izbranega proizvajalca HI membrane ter ga pred izvedbo predati v potrditev naročniku._x000d_
HI se polaga še min. 30cm vertikalno po zunanji steni in zaključi na stavbno pohištvo vodotesno zaključi s posebno dvokomponentno armirno tesnilno maso na bazi MMA enakovredno kot Triflex Pro Detail. </t>
  </si>
  <si>
    <t>Izvedba del: _x000d_
-  hidroizolacija: tipa 1 - Sintetična folija na bazi polietilena visoke gostote (HDPE), debeline 0,12 cm, kvalitete enakovredno kot: GCP PREPRUFE® R300 Plus, Preprufe Tape LT/HC, Bituthene LM</t>
  </si>
  <si>
    <t>Tz1-02c_x000d_
Tz1-02d_x000d_
Tz1-02g_x000d_
Tz1-03_x000d_
Tz1-04a_x000d_
Tz1-04b_x000d_
Tz1-04g_x000d_
Tz1-05a_x000d_
Tz1-05b</t>
  </si>
  <si>
    <t>Izvedba del: _x000d_
-  hidroizolacija: tipa 1 - Sintetična folija na bazi polietilena visoke gostote (HDPE), debeline 0,12 cm, kvalitete enakovredno kot: GCP PREPRUFE® R300 Plus, Preprufe Tape LT/HC, Bituthene LM_x000d_
-  toplotna izolacija: trda toplotnoizolacijska plošča iz ekstrudirane polistirenske trde pene XPS tipa 1 po EN 13164, s toplotno prevodnostjo ?D = 0,035 W/(m2K), debeline 16 cm, kvalitete enakovredno kot: BASF Styrodur 5000 CS</t>
  </si>
  <si>
    <t>Opomba!_x000d_
Vgrajevanje HI membrane, stiki, prehodi tlak-stena, tesnenje prebojev, zaščita HI, ipd... se mora izvajatia skladno z navodili proizvajalca izbrane tehnologije hidroizolacijskega sistema. Izvajalec mora pred izvedbo prirpaviti tehnološki elaborat hidrozaščite objekta na osnovi izbranega proizvajalca HI membrane ter ga pred izvedbo predati v potrditev naročniku._x000d_
HI se polaga še min. 30cm vertikalno po zunanji steni in zaključi na stavbno pohištvo vodotesno zaključi s posebno dvokomponentno armirno tesnilno maso na bazi MMA enakovredno kot Triflex Pro Detail. _x000d_
Opomba!_x000d_
XPS TI tudi po vertikalni stranici dvigalnega jaška.</t>
  </si>
  <si>
    <t>Izvedba del: _x000d_
-  toplotna izolacija: trda toplotnoizolacijska plošča iz ekstrudirane polistirenske trde pene XPS po EN 13164, s toplotno prevodnostjo ?D = 0,033 W/(m2K), tlačna trdnost 300 kPa, plošče v enem sloju položene nautrjeno podlago, debeline 18 cm, kvalitete enakovredno kot: BASF Styrodur 3035 CS_x000d_
-  hidroizolacija: Izvedba sistema vodo-nepropustne visoko fleksibilne membrane iz visoko odporne navzkrižno laminirane HDPE nosilne folije s samolepilno bitumen/kavčuk lepilno snovjo. Folija se lepi na stensko površino, predhodno premazano s hladnim bitumenskim premazom z nazivom Primer B2 ali Primer S2. Preboji obdelani s tekočo membrano npr. kot Bituthene LM ali enakovredno  v skladu z navodili proizvajalca HI membrane in tesnilnimi manšetami in trakovi na cevi preboja npr. Betrorub ali Adcor SAS 500S., debeline 0,25 cm, kvalitete enakovredno kot: GCP Bituthene 4000/8000</t>
  </si>
  <si>
    <t>Zz1-01c</t>
  </si>
  <si>
    <t xml:space="preserve">_x000d_
Opozorilo!_x000d_
Vgrajevanje HI membrane, stiki, prehodi tlak-stena, tesnenje prebojev, zaščita HI, ipd... se mora izvajatia skladno z navodili proizvajalca izbrane tehnologije hidroizolacijskega sistema. Izvajalec mora pred izvedbo prirpaviti tehnološki elaborat hidrozaščite objekta na osnovi izbranega proizvajalca HI membrane ter ga pred izvedbo predati v potrditev naročniku._x000d_
HI se polaga še min. 30cm vertikalno po zunanji steni in zaključi na stavbno pohištvo vodotesno zaključi s posebno dvokomponentno armirno tesnilno maso na bazi MMA enakovredno kot Triflex Pro Detail. </t>
  </si>
  <si>
    <t>Izvedba del: _x000d_
-  hidroizolacijski premaz: 2x križni nanos dvokomponentne fleksibilne cementne malte za tesnjenje tlaka in sten, nanos tudi po robu stene (h=10 cm) in v območju tušev do stropa; vogali, stiki bandažirani s tesnilnimi trakovi., debeline 0,2 cm, kvalitete enakovredno kot: SIKALASTIC 152, Sika Sealtape_x000d_
-  osnovna/lepilna malta: klasična lepilna armirna malta za izravnavo podlage ter uporabo armirne mrežice, debeline 0,5 cm, kvalitete enakovredno kot: Rofix Unistar LIGHT</t>
  </si>
  <si>
    <t>Tz1-07</t>
  </si>
  <si>
    <t xml:space="preserve">Opomba! Preboji morajo biti izvedeni vodotesno z dodatnimi tesnilnimi manšetami in fugirani s tesnilnim kitom; stiki tlak-stene in odtoki morajo biti tesnjeni s tesnilnimi trakovi in manšetami iz asortimaja proizvajalca HI premaza (npr. Sika Sealtape)._x000d_
</t>
  </si>
  <si>
    <t>Izvedba del: _x000d_
-  hidroizolacijski premaz: 2x križni nanos dvokomponentne fleksibilne cementne malte za tesnjenje tlaka in sten, nanos tudi po robu stene (h=10 cm) in v območju tušev do stropa; vogali, stiki bandažirani s tesnilnimi trakovi., debeline 0,2 cm, kvalitete enakovredno kot: SIKALASTIC 152, Sika Sealtape</t>
  </si>
  <si>
    <t>Tz1-08_x000d_
Zn2-02d_x000d_
Zn2-02d_x000d_
Zn2-02e_x000d_
Zn2-05b_x000d_
Zn2-05b_x000d_
Zn2-06a_x000d_
Zn2-06a_x000d_
Zn2-06b_x000d_
Zn2-07_x000d_
Zn2-07_x000d_
Zn4-01b_x000d_
Zn4-01b_x000d_
Zn4-02c_x000d_
Zn4-02c_x000d_
Zn4-03b_x000d_
Zn4-03c_x000d_
Zn4-03c_x000d_
Zn4-04b_x000d_
Zn4-04c_x000d_
Zn4-04c_x000d_
Zn4-05b_x000d_
Ov4-04a_x000d_
Ov4-04b_x000d_
Ov4-05a_x000d_
Ov4-05b_x000d_
Ov6-01_x000d_
Ov7-01a_x000d_
Ov7-01b</t>
  </si>
  <si>
    <t>Opomba! Preboji morajo biti izvedeni vodotesno z dodatnimi tesnilnimi manšetami in fugirani s tesnilnim kitom; stiki tlak-stene in odtoki morajo biti tesnjeni s tesnilnimi trakovi in manšetami iz asortimaja proizvajalca HI premaza (npr. Sika Sealtape).</t>
  </si>
  <si>
    <t>Izvedba del: _x000d_
-  toplotna izolacija: trda toplotnoizolacijska plošča iz ekstrudirane polistirenske trde pene XPS po EN 13164, s toplotno prevodnostjo ?D = 0,033 W/(m2K), tlačna trdnost 300 kPa, plošče v enem sloju položene nautrjeno podlago, debeline 16 cm, kvalitete enakovredno kot: BASF Styrodur 3035 CS_x000d_
-  osnovna izravnalna malta: klasična lepilna armirna malta za izravnavo podlage ter uporabo armirne mrežice, debeline 0,3 cm, kvalitete enakovredno kot: Rofix Unistar LIGHT</t>
  </si>
  <si>
    <t>Ov7-01b</t>
  </si>
  <si>
    <t>Izvedba del: _x000d_
-  toplotna izolacija: trda toplotnoizolacijska plošča iz ekstrudirane polistirenske trde pene XPS po EN 13164, s toplotno prevodnostjo ?D = 0,033 W/(m2K), tlačna trdnost 300 kPa, plošče v enem sloju položene nautrjeno podlago, debeline 5 cm, kvalitete enakovredno kot: BASF Styrodur 3035 CS_x000d_
-  osnovna izravnalna malta: klasična lepilna armirna malta za izravnavo podlage ter uporabo armirne mrežice, debeline 0,3 cm, kvalitete enakovredno kot: Rofix Unistar LIGHT</t>
  </si>
  <si>
    <t>Ov7-01a</t>
  </si>
  <si>
    <t>Izvedba del: _x000d_
-  toplotna izolacija: trda toplotnoizolacijska plošča iz ekstrudirane polistirenske trde pene XPS po EN 13164, s toplotno prevodnostjo ?D = 0,035 W/(m2K), tlačna trdnost 700 kPa, plošče v enem sloju položene na betonsko podlago, debeline 10 cm, kvalitete enakovredno kot: BASF Styrodur 5000 CS</t>
  </si>
  <si>
    <t>Ov8-01a</t>
  </si>
  <si>
    <t>Izvedba del: _x000d_
-  toplotna izolacija: trda toplotnoizolacijska plošča iz ekstrudirane polistirenske trde pene XPS po EN 13164, s toplotno prevodnostjo ?D = 0,035 W/(m2K), tlačna trdnost 700 kPa, plošče v enem sloju položene na betonsko podlago, debeline 18 cm, kvalitete enakovredno kot: BASF Styrodur 5000 CS</t>
  </si>
  <si>
    <t>Ov8-01b</t>
  </si>
  <si>
    <t>Izvedba del: _x000d_
-  toplotna izolacija: trda toplotnoizolacijska plošča iz ekstrudirane polistirenske trde pene XPS tip 2 po EN 13164, s toplotno prevodnostjo ?D = 0,033 W/(m2K), debeline 16 cm, kvalitete enakovredno kot: BASF Styrodur 3035 CS_x000d_
-  osnovna/lepilna malta: klasična lepilna armirna malta za izravnavo podlage ter uporabo armirne mrežice, debeline 0,5 cm, kvalitete enakovredno kot: Rofix Unistar LIGHT</t>
  </si>
  <si>
    <t>Tz1-08</t>
  </si>
  <si>
    <t xml:space="preserve">Izvedba del: _x000d_
-  trda toplotna izolacija za ravne strehe: toplotno izolacijski sloj iz Polyisociuranatnih plošč iz trde pene  (PIR), obojestransko kaširan z ALU slojem , s preklopnim spojem, gostota 30 kg / m3; koeficient toplotne prevodnosti 0,022 W/mK; tlačna trdnost pri 10 % deformaciji &gt; 120 kPa. Navzemanje vlage &lt; 2%; PIR index &gt; 250 (ekstremno visoka dimenzijska stabilnost), velikoformatne plošče 1,2 x 2,4 m, preklopni spoj., debeline 6 cm, kvalitete enakovredno kot: Bauder PIR FA </t>
  </si>
  <si>
    <t>Lz1-02b_x000d_
Lz1-03c</t>
  </si>
  <si>
    <t xml:space="preserve">Opomba!_x000d_
Minimalno montažno pritrjevanje zaradi zagotvljanja stabilnosti plošč pred končnim fiksiranjem. </t>
  </si>
  <si>
    <t xml:space="preserve">Izvedba del: _x000d_
-  trda toplotna izolacija za ravne strehe: toplotno izolacijski sloj iz Polyisociuranatnih plošč iz trde pene  (PIR), obojestransko kaširan z ALU slojem , s preklopnim spojem, gostota 30 kg / m3; koeficient toplotne prevodnosti 0,022 W/mK; tlačna trdnost pri 10 % deformaciji &gt; 120 kPa. Navzemanje vlage &lt; 2%; PIR index &gt; 250 (ekstremno visoka dimenzijska stabilnost), velikoformatne plošče 1,2 x 2,4 m, preklopni spoj., debeline 10 cm, kvalitete enakovredno kot: Bauder PIR FA </t>
  </si>
  <si>
    <t>Lz1-02b_x000d_
Lz1-03a_x000d_
Lz1-03b_x000d_
Lz4-03_x000d_
EL-PS-01_x000d_
EL-PS-02</t>
  </si>
  <si>
    <t xml:space="preserve">Izvedba del: _x000d_
-  trda toplotna izolacija za ravne strehe: toplotno izolacijski sloj iz Polyisociuranatnih plošč iz trde pene  (PIR), obojestransko kaširan z ALU slojem , s preklopnim spojem, gostota 30 kg / m3; koeficient toplotne prevodnosti 0,022 W/mK; tlačna trdnost pri 10 % deformaciji &gt; 120 kPa. Navzemanje vlage &lt; 2%; PIR index &gt; 250 (ekstremno visoka dimenzijska stabilnost), velikoformatne plošče 1,2 x 2,4 m, preklopni spoj., debeline 8 cm, kvalitete enakovredno kot: Bauder PIR FA </t>
  </si>
  <si>
    <t>Lz1-03b</t>
  </si>
  <si>
    <t xml:space="preserve">Izvedba del: _x000d_
-  trda toplotna izolacija za ravne strehe: toplotno izolacijski sloj iz Polyisociuranatnih plošč iz trde pene  (PIR), obojestransko kaširan z ALU slojem , s preklopnim spojem, gostota 30 kg / m3; koeficient toplotne prevodnosti 0,022 W/mK; tlačna trdnost pri 10 % deformaciji &gt; 120 kPa. Navzemanje vlage &lt; 2%; PIR index &gt; 250 (ekstremno visoka dimenzijska stabilnost), velikoformatne plošče 1,2 x 2,4 m, preklopni spoj., debeline 5 cm, kvalitete enakovredno kot: Bauder PIR FA </t>
  </si>
  <si>
    <t>Ln1-01</t>
  </si>
  <si>
    <t>Izvedba del: _x000d_
-  toplotno izolacijska obloga: večslojna izolacijska plošča z negorljivim jedrom iz mineralne kamene volne z navpično orientiranimi vlakni, obložena na eni strani z 12 mm prekrivnim slojem iz negorljive lesne volne širine 2 mm, utrjene z magnezitom, klasifikacijska oznaka SIST EN 13168 WW-C/2 MW-EN 13168-T1-L2-W1-S2-P1-CS(10/Y)30-TR7,5-CI1; plošče vijačena z lesnimi ali turbo vijaki na konstrukcijsko podlago, poraba 4-8 pritrdil/ploščo oz 6-7 pritrdil na m2; razred A2-s1, d0 po SIST EN-13501-1, ? = 0,036W/mK, teža 17,0 kg/m2; plošče tovarniško barvane v črno/belo barvo, barvo določi projektanta na osnovi predloženega vzorca., debeline 20 cm, kvalitete enakovredno kot: Knauf Insulation Heraklit - Tektalan A2-E31</t>
  </si>
  <si>
    <t>Izvedba del: _x000d_
-  ločilni in zaščitni sloj HI: mehansko ojačano vlaknasto platno iz PES regeneriranih vlaken, gramature 600g/m2, debeline 0,4 cm, kvalitete enakovredno kot: Bauder FSM 600</t>
  </si>
  <si>
    <t>Izvedba del: _x000d_
-  zaščitni sloj: klasična lepilna armirna malta za lepljenje toplotno izolacijskih plošč na AB podlago, debeline 0,5 cm, kvalitete enakovredno kot: Rofix Unistar LIGHT</t>
  </si>
  <si>
    <t>Ov7-01a_x000d_
Ov7-01b</t>
  </si>
  <si>
    <t>Izvedba del: _x000d_
-  pohodna servisna površina: Na pohodnih poteh ob robovih atike se za dostop vzdrževalcev položijo prefabricirane prane betonske plošče dim. 100x60cm, deb. 6cm. Plošče se polagajo na trdo toplotnoizolacijsko ploščo iz ekstrudirane polistirenske trde pene XPS d = 5 cm, tlačna trdnost 300 kPa, izolacijske plošče v enem sloju položene na utrjeno podlago z medsebojnim razmakom 3 cm v sloj prodca, debeline 6 cm</t>
  </si>
  <si>
    <t>Lz5-01a_x000d_
Lz5-01b</t>
  </si>
  <si>
    <t>Izvedba del: _x000d_
-  lepilo in izravnava podlage: klasična cementna malta za zidanje in izravnavo stene, debeline 1 cm, kvalitete enakovredno kot: Rofix 920</t>
  </si>
  <si>
    <t>ZAPORE IN PREMAZI</t>
  </si>
  <si>
    <t>Izvedba del: _x000d_
-  parna zapora: paro zaporni sloj iz specialnega elastomernega bitumna s kvarčnim posutjem in markiranim trakom zgoraj, nosilec iz steklenega filca in ALU PES sloja, Izdelek ustreza zahtevam standarda SIST EN 13970, SIST EN 13969 za tip A in SIST 1031, elastičen, visoka difuzijska upornost prehodu vodne pare SD &gt; 1500 m, visoka odpornost na preboj, alkalno odporen; debelina cca. 3 - 4mm, področje plastičnosti - 20 do + 70 st. C. Pretržni raztezek min. 2 %, tesnjenje z varjenjem čelno in vzdolžno s preklopom 8 do 10 cm; Izvedba spojev z zamikanjem. Parna zapora položena na predhodni primer; parna zapora polno lepljena na podlago., debeline 0,37 cm, kvalitete enakovredno kot: Bauder Super AL-E PLUS_x000d_
-  temeljni premaz: hitro vezoči hladni bitumenski premaz, poraba 0.3kg/m2, debeline 0,1 cm, kvalitete enakovredno kot: Bauder Voranstrich Universal</t>
  </si>
  <si>
    <t>Lz1-02b_x000d_
Lz1-02b_x000d_
Lz1-03a_x000d_
Lz1-03a_x000d_
Lz1-03b</t>
  </si>
  <si>
    <t>Izvedba del: _x000d_
-  parna zapora: paro zaporni sloj iz specialnega elastomernega bitumna s kvarčnim posutjem in markiranim trakom zgoraj, r.š. = 0,9m, nosilec iz steklenega filca in ALU PES sloja, Izdelek ustreza zahtevam standarda SIST EN 13970, SIST EN 13969 za tip A in SIST 1031, elastičen, visoka difuzijska upornost prehodu vodne pare SD &gt; 1500 m, visoka odpornost na preboj, alkalno odporen; debelina cca. 3 - 4mm, področje plastičnosti - 20 do + 70 st. C. Pretržni raztezek min. 2 %, tesnjenje z varjenjem čelno in vzdolžno s preklopom 8 do 10 cm; Izvedba spojev z zamikanjem. Parna zapora položena na predhodni primer; parna zapora polno lepljena na podlago., debeline 0,37 cm, kvalitete enakovredno kot: Bauder Super AL-E PLUS_x000d_
-  temeljni premaz: hitro vezoči hladni bitumenski premaz, poraba 0.3kg/m2, debeline 0,1 cm, kvalitete enakovredno kot: Bauder Voranstrich Universal</t>
  </si>
  <si>
    <t>Lz4-03</t>
  </si>
  <si>
    <t>Izvedba del: _x000d_
-  parna zapora: paro zaporni sloj iz specialnega elastomernega bitumna s kvarčnim posutjem in markiranim trakom zgoraj, r.š.=70cm, nosilec iz steklenega filca in ALU PES sloja, Izdelek ustreza zahtevam standarda SIST EN 13970, SIST EN 13969 za tip A in SIST 1031, elastičen, visoka difuzijska upornost prehodu vodne pare SD &gt; 1500 m, visoka odpornost na preboj, alkalno odporen; debelina cca. 3 - 4mm, področje plastičnosti - 20 do + 70 st. C. Pretržni raztezek min. 2 %, tesnjenje z varjenjem čelno in vzdolžno s preklopom 8 do 10 cm; Izvedba spojev z zamikanjem. Parna zapora položena na predhodni primer; parna zapora polno lepljena na podlago., debeline 0,37 cm, kvalitete enakovredno kot: Bauder Super AL-E PLUS_x000d_
-  temeljni premaz: hitro vezoči hladni bitumenski premaz, poraba 0.3kg/m2, debeline 0,1 cm, kvalitete enakovredno kot: Bauder Voranstrich Universal</t>
  </si>
  <si>
    <t>Izvedba del: _x000d_
-  parna zapora: paro zaporni sloj iz specialnega elastomernega bitumna s kvarčnim posutjem in markiranim trakom zgoraj, skupne površine = 2,0m2, nosilec iz steklenega filca in ALU PES sloja, Izdelek ustreza zahtevam standarda SIST EN 13970, SIST EN 13969 za tip A in SIST 1031, elastičen, visoka difuzijska upornost prehodu vodne pare SD &gt; 1500 m, visoka odpornost na preboj, alkalno odporen; debelina cca. 3 - 4mm, področje plastičnosti - 20 do + 70 st. C. Pretržni raztezek min. 2 %, tesnjenje z varjenjem čelno in vzdolžno s preklopom 8 do 10 cm,, debeline 0,37 cm, kvalitete enakovredno kot: Bauder Super AL-E PLUS_x000d_
-  temeljni premaz: hitro vezoči hladni bitumenski premaz, skupne površine = 2,0m2, poraba 0.3kg/m2,, debeline 0,1 cm, kvalitete enakovredno kot: Bauder Voranstrich Universal</t>
  </si>
  <si>
    <t>EL-PS-02</t>
  </si>
  <si>
    <t xml:space="preserve">Opomba!_x000d_
Izvedba spojev z zamikanjem. Parna zapora položena na predhodni primer; parna zapora polno lepljena na podlago._x000d_
</t>
  </si>
  <si>
    <t>Izvedba del: _x000d_
-  parna zapora: paro zaporni sloj iz specialnega elastomernega bitumna s kvarčnim posutjem in markiranim trakom zgoraj, skupne površine = 3,6m2, , nosilec iz steklenega filca in ALU PES sloja, Izdelek ustreza zahtevam standarda SIST EN 13970, SIST EN 13969 za tip A in SIST 1031, elastičen, visoka difuzijska upornost prehodu vodne pare SD &gt; 1500 m, visoka odpornost na preboj, alkalno odporen; debelina cca. 3 - 4mm, področje plastičnosti - 20 do + 70 st. C. Pretržni raztezek min. 2 %, tesnjenje z varjenjem čelno in vzdolžno s preklopom 8 do 10 cm,, debeline 0,37 cm, kvalitete enakovredno kot: Bauder Super AL-E PLUS_x000d_
-  temeljni premaz: hitro vezoči hladni bitumenski premaz, skupne površine = 3,6m2, poraba 0.3kg/m2,, debeline 0,1 cm, kvalitete enakovredno kot: Bauder Voranstrich Universal</t>
  </si>
  <si>
    <t>EL-PS-01</t>
  </si>
  <si>
    <t>DRUGA DELA</t>
  </si>
  <si>
    <t>Izvedba del: _x000d_
-  oprema: Požarno tesnenje preboja za PP cevi, ki potekajo skozi preboj, cevi do dimenzije DN 125 toplotno izolirane z izolacijo iz elastomerne pene debeline 19 mm., kvalitete enakovredno kot: HILTI</t>
  </si>
  <si>
    <t>EL-PV-04</t>
  </si>
  <si>
    <t>Opomba!_x000d_
Izvedba požarnih zatesnitev prebojev na mejah požarnih sektorjev vključno z dobavo potrebnega materiala._x000d_
Pri prehodu instalacij skozi požarne sektorje se preboji, v katerih potekajo instalacije, zapolnijo s požarno obstojno izolacijo, požarnimi blazinami, požarno malto, tesnilnim trakom, peno, kitom, premazom,…. odvisno od izbrane tehnologije oz. proizvajalca tesnjenja. Vse preboje preko požarnih ločitev se požarno zatesni z enako požarno odpornostjo kot element, ki ga prehajajo. Požarne zatesnitve se izvede skladno z navodili proizvajalca. Prehodi oz. preboji skozi požarne ločitve bodo izvedeni skladno s smernico SZPV 408. Inštalacije je potrebno obojestransko premazati v debelini najmanj 1mm. Prav tako je potrebno upoštevati navodila proizvajlca, ter smernica SZPV 408. Način in izvedba požarnega tesnjenja ter s tem povezani montažni detajli so odvisni od tehnologije in materialov posameznih specializiranih ponudnikov oz. proizvajalcev. _x000d_
Zato je pri izvedbi in vgradnji požarnih manšet ter požarnega tesnjenja vseh cevnih inštalacij potrebno upoštevati navodila in montažne detajle proizvajalca!_x000d_
Po montaži je potrebno zaporo označiti z nalepko s podatki o sistemu in izdelovalcu. Za celotno konstrukcijo je potrebno predložiti ustrezna dokazila o požarnih odpornostih vključno z vsem potrebnim materialom za učinkovito izvedbo požarnega zatesnenja.</t>
  </si>
  <si>
    <t>Izvedba del: _x000d_
-  oprema: Tesnenje preboja za PP cevi skozi AB steno debeline 35cm, na hidrostatični pritisk, cevi do dimenzije DN 125, tesnenje do 3bar, kvalitete enakovredno kot: Lin-Seal, Type BS316</t>
  </si>
  <si>
    <t>EL-MK-07</t>
  </si>
  <si>
    <t>Opomba!_x000d_
Tesnilo iz EPDM, tesnilne plošče iz ojačanega najlonskega polimera, vijaki izi nerjavnega jekla S316.</t>
  </si>
  <si>
    <t>AB</t>
  </si>
  <si>
    <t>Opaži so določene na podlagi čiste neto površine opaža, utori. preboji druge vbokline in izbokline v stenah so zajete ločeno.</t>
  </si>
  <si>
    <t>- SIST EN 206: Beton - specifikacija, lastnosti, proizvodnja in skladnost</t>
  </si>
  <si>
    <t>- SIST 1026: Beton - specifikacija, lastnosti, proizvodnja in skladnost - Pravila za uporabo SIST EN 206</t>
  </si>
  <si>
    <t>- SIST EN 13670: Izvajanje betonskih konstrukcij (z nacionalnim dodatkom)</t>
  </si>
  <si>
    <t>- SIST EN 1992-1-1: Projektiranje betonskih konstrukcij (z nacionalnim dodatkom)</t>
  </si>
  <si>
    <t>- SIST EN 10080: Jeklo za armiranje betona - Varivo armaturno jeklo - Splošno</t>
  </si>
  <si>
    <t>- SIST EN 1504: Proizvodi in sistemi za zaščito in obnovo betonskih konstrukcij</t>
  </si>
  <si>
    <t>Če v uvodnih opombah ali besedilih postavk ni navedeno drugače, veljajo za vsa dela te skupine naslednja določila:</t>
  </si>
  <si>
    <t>1. Statika:</t>
  </si>
  <si>
    <t>Načrte gradbenih konstrukcij zagotovi naročnik.</t>
  </si>
  <si>
    <t>2. Jeklo za armiranje:</t>
  </si>
  <si>
    <t>Armatura se izvede z rebrastimi armaturnimi palicami ali z armaturnimi mrežami. Jeklo za armiranje ustreza določbam SIST EN 10080 in SIST EN 1992-1-1.</t>
  </si>
  <si>
    <t>Kot standardna armatura veljajo vse pozicije armaturnih palic s premerom od 6 do 50 mm in armaturne mreže teže nad 1,7 kg/m2 (R131 in več ter Q139 in več).</t>
  </si>
  <si>
    <t>3. Obseg del/vračunana dela:</t>
  </si>
  <si>
    <t>3.1 Opaž:</t>
  </si>
  <si>
    <t>- Opažene površine se izvajajo v skladu z  osnovno obdelavo (razred površine betona VB 0 po SIST EN 13670:2010/A101), če niso podane dodatne zahteve.</t>
  </si>
  <si>
    <t>- Neopažene površine se izvajajo v skladu z osnovno obdelavo, če niso podane dodatne zahteve.</t>
  </si>
  <si>
    <t>3.2 Gradbeni odri:</t>
  </si>
  <si>
    <t>Odri so vključeni v cene na enoto za določeno višino, vključno s povečanimi stroški za transport materiala in drugimi oteženimi okoliščinami</t>
  </si>
  <si>
    <t>3.3 V cene na enoto so vključene naslednja dela:</t>
  </si>
  <si>
    <t>- Uporaba večjega deleža cementa, drugačne strukture zrnavosti ali višjega trdnostnega razreda od zahtevanega zaradi izdelave ali lažjega vgrajevanja betona (npr. črpni beton) po presoji izvajalca v dogovoru z naročnikom</t>
  </si>
  <si>
    <t>- Gradbeni elementi z naklonom do 3 odstotkov (navpično ali vodoravno)</t>
  </si>
  <si>
    <t>- Armatura, ki je med gradnjo delno vgrajena, se na izpostavljenem delu varnostno zaščiti v skladu s predpisi za zagotavljanje varnosti in zdravja pri delu.</t>
  </si>
  <si>
    <t>- Podpiranje opažev, vključno z vsemi potrebnimi statičnimi izračuni (za armiran ali nearmiran beton)</t>
  </si>
  <si>
    <t>- Izdelava odkapnih utorov po izbiri izvajalca</t>
  </si>
  <si>
    <t>- Preboj opaža (npr. s fugirnimi trakovi, armaturo)</t>
  </si>
  <si>
    <t>- Vodotesna zatesnitev prebojev (uvodnic), če je predviden vodonepropusten beton</t>
  </si>
  <si>
    <t>- Vstavljanje in pritrjevanje inštalacijskih vgradnih delov (npr. doze vtičnic in stikal, cevi) s strani drugih izvajalcev, če ne pride do oviranja poteka dela in opaž ni poškodovan.</t>
  </si>
  <si>
    <t>4. Izmere in obračun:</t>
  </si>
  <si>
    <t>Cene veljajo ne glede na vrsto izvedbe (npr. ročno ali strojno) in ne glede na to, ali se uporablja beton iz betonarne ali beton proizveden na gradbišču.</t>
  </si>
  <si>
    <t>4.1 Višine:</t>
  </si>
  <si>
    <t>Dela na višini od nič do 3,2 m in dela na višini od nič do več kot 3,2 m se prikažejo (popišejo) v ločenih postavkah.</t>
  </si>
  <si>
    <t>Stene z višino od nič do več kot 3,2 m so razmejene z navpičnimi linijami od sten z višino od nič do 3,2 m, tudi pri poševnemu zgornjemu zaključku. Obračuna se vsota vseh površin od nič do 3,2 m in vsota površin od nič do določene višine (nad 3,2 m). Višine navpičnih betonskih gradbenih elementov se merijo v vsakem nadstropju od naležne ploskve do zgornjega roba gradbenega elementa.</t>
  </si>
  <si>
    <t>Višine vodoravnih gradbenih elementov se merijo glede na višino nosilca gotovega betonskega elementa (pogled od spodaj).</t>
  </si>
  <si>
    <t>Višine na primer etažnih plošč iz T-nosilcev in kasetiranih etažnih plošč se merijo glede na največjo višino nosilca gotovega betonskega elementa (pogled od spodaj).</t>
  </si>
  <si>
    <t>4.2 Teža armature:</t>
  </si>
  <si>
    <t>Teža distančnikov, strižne armature in podobnega se doda teži (obračunska količina) armature posameznega gradbenega elementa, ne glede na vrsto in premer.</t>
  </si>
  <si>
    <t>Obračun temelji na seznamih izvlečkov armature, ki jih je pripravil naročnik ali pooblaščen statik, tako da se lahko teže armature dodelijo postavkam v razpisu in so izvajalcu jasno razvidne in jih lahko posledično naročnik preveri.</t>
  </si>
  <si>
    <t>Teža armature se obračuna po teži iz armaturnih risb.</t>
  </si>
  <si>
    <t>4.3 Povezovalna armatura:</t>
  </si>
  <si>
    <t>Vsa povezovalna  armatura iz običajnih armaturnih  palic ali armaturnih  mrež, ki se nadaljujejo iz gradbenega elementa za element, ki se bo izvedel kasneje, se zabeležijo v postavki in količini prej izvedenega  gradbenega elementa.</t>
  </si>
  <si>
    <t>Povezovalna armatura  se pri določanju višine grabenega elementa ne upošteva.</t>
  </si>
  <si>
    <t>4.4 Opaž:</t>
  </si>
  <si>
    <t>Opaž se obračuna glede na obseg razvitih, opaženih površin betonskega telesa.</t>
  </si>
  <si>
    <t>5. Kvaliteta in lastnosti betona:</t>
  </si>
  <si>
    <t>Za izvedbo betonskih konstrukcij so merodajni podatki za kvaliteto in lastnosti betona za posamezni konstrukcijski element, ki so navedeni v opažnih oz. armaturnih načrtih v projektu za izvedbo (PZI).</t>
  </si>
  <si>
    <t>Betonske mešanice so v skladu s standardom SIST EN 206 in SIST 1026.</t>
  </si>
  <si>
    <r>
      <t xml:space="preserve">Za vse konstrukcije je predvidena kontrola kakovosti - </t>
    </r>
    <r>
      <rPr>
        <u val="single"/>
        <sz val="11"/>
        <rFont val="Univers Condensed"/>
        <family val="2"/>
      </rPr>
      <t>2. izvedbeni razred po SIST EN 13670:2010/A101:2020</t>
    </r>
  </si>
  <si>
    <t>V ceni posameznih postavk za betonska dela je zajeti poleg izdelave dobave in vgradnje po opisu še:</t>
  </si>
  <si>
    <t xml:space="preserve"> - tekoča kontrola med gradnjo</t>
  </si>
  <si>
    <t xml:space="preserve"> - kontrola vzorcev vgrajenega betona vzetih med vgrajevanjem in negovanih na gradbišču</t>
  </si>
  <si>
    <t xml:space="preserve"> - vizualni pregled vgrajenih betonov</t>
  </si>
  <si>
    <t xml:space="preserve">  - sanacija betonov</t>
  </si>
  <si>
    <t>- dela in ukrepe po določilih veljavnih predpisov varstva pri delu;</t>
  </si>
  <si>
    <t>- čiščenje in vlaženje opažev neposredno pred pričetkom betoniranja;</t>
  </si>
  <si>
    <t>- manjša popravila opažev med betoniranjem;</t>
  </si>
  <si>
    <t>- vgrajevanje betona v opaže ter premeščanje lijaka ali transportne cevi med betoniranjem;</t>
  </si>
  <si>
    <t>- zgoščevanje betona</t>
  </si>
  <si>
    <t>- nega betona: močenje, zaščita pred mrazom, vetrom, tresljaji, soncem itd;</t>
  </si>
  <si>
    <t>- čiščenje betonskega železa od blata, rje, ki se lušči, maščobe; postavljanje podložk in začasno vezanje</t>
  </si>
  <si>
    <t>- kontrolirati, da so vsa sidra, škatle, vložki, doze, cevi in podobno, na predvidenih mestih.</t>
  </si>
  <si>
    <t>- V ceni za enoto mora biti upoštevano poleg del, opisanih v posamezni postavki  še:</t>
  </si>
  <si>
    <t>- dobava vsega potrebnega materiala z vsemi transporti in manipulativnimi stroški ter ustreznim skladiščenjem in transporti do mesta mešanja;</t>
  </si>
  <si>
    <t>- izdelava betona;</t>
  </si>
  <si>
    <t>- vsi transporti materiala, polizdelkov in izdelkov do mesta vgrajevanja ter vsi potrebni delovni odri</t>
  </si>
  <si>
    <t>Za obliko in mesto morebitne delovne rege oz. prekinitve betoniranja se je treba predhodno dogovoriti s projektantom  statikom.</t>
  </si>
  <si>
    <t>Betonska armatura mora biti obdelana v skladu z veljavnimi predpisi in točno po armaturnih načrtih; pritrjena mora biti tako, da ostane med betoniranjem na svojem mestu in v zahtevanem položaju.</t>
  </si>
  <si>
    <t>Za izvajalca del so merodajne zahtevane trdnosti betonov, ki so navedene v posamezni postavki popisa oziroma v statičnem računu in armaturnih načrtih. V primeru neskladnosti velja tolmačenje statika.</t>
  </si>
  <si>
    <t>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t>
  </si>
  <si>
    <t>Vse betonske površine mora izvajalec predati popolnoma ravne, vse neravnine, ki bi jih bilo eventualno potrebno izravnati bodo upoštevane kot nekvalitetne  in gredo na račun izvajalca betonskih del.</t>
  </si>
  <si>
    <t>Pred izvedbo AB del je preveriti in upoštevati vsa navodila in opombe, ki so navedene pri opažih.</t>
  </si>
  <si>
    <t>Pri izvajanju betonskih del je nujno upoštevati vsa navodila statika, ki so podana v njegovem tehničnem poročilu. Vse po detajlih projekta PZI.</t>
  </si>
  <si>
    <t>Pri vidnih betonskih konstrukcijah in betonskih tlakih je potrebno v enotni ceni upoštevati zaščitni hidrofobni premaz za betonske površine npr. Sika Guard 704 ali enakovredno; V ceni upoštevati tudi tesnjene stikov in dilatacij s trajno elastičnim PU kitom v barvi tlaka.</t>
  </si>
  <si>
    <t>V enotni ceni potrebno zajeti izvedbo morebitnih  (vrtanje, rezanje, dletenje,…) prebojev, utorov, kanalov za inštalacije in druge konstrukcjske elemente v kolikor to ni zajeto v ločeni poziciji.</t>
  </si>
  <si>
    <t xml:space="preserve">V enotni ceni potrebno zajeti izvedbo zapolniteve prebojev, utorov, kanalov in odprtin od opažev v konstrukcijah s sistemskimi vodotesnimi vložki, betonom, PUR peno ali drugim izolacjskim materialom. </t>
  </si>
  <si>
    <t>V enotni ceni betonskih konstrukcij mora biti zajeta izvedba tipskih tesnilnih manšet, uvodnic skladno z navodili proizvajalca za vodotesno izvedbo in tesnitev prebojev pri prehodu instalacij v vkopanih AB konstrukcijah.</t>
  </si>
  <si>
    <t>V ceni betonskih konstrukcij je potrebno upoštevati izvedbo  načrtov opažnih odtisov. Potrebno je upoštevati priravo opažev, izravnavo stikov opažev s trakovi ter polnjeneje reg v opažih s tesnilnim kitom za izvedbo kakovostne vidne betonske površine.</t>
  </si>
  <si>
    <t>Vsi robovi betonskih konstrukcij se izvajajo ostrorobo brez vstavljanja trikotnih letev razen na mestih kjer je tov načrtu arhitekture in konstrukcijah posebej označeno.</t>
  </si>
  <si>
    <t>Komplet instalacijski razvod se izvaja v podometno v betonskih konstrukcijah!</t>
  </si>
  <si>
    <t>Izdelava projekta betona</t>
  </si>
  <si>
    <t>Dobava in vgrajevanje betona v konstrukcije po projektu:</t>
  </si>
  <si>
    <t>V ceni posameznih postavk je potrebno  poleg dobave in vgradnje betona, zajeti tudi vse potrebne dodatke po  navodilih načrta gradbenih konstrukcij, upoštevati je potrebno  tudi faznost, zahtevnost  vgrajevanja,  količine betona posameznih faz.</t>
  </si>
  <si>
    <r>
      <t xml:space="preserve">POZOR:
Pogoji za izvajanje vidnih betonskih konstrukcij </t>
    </r>
    <r>
      <rPr>
        <b/>
        <sz val="11"/>
        <rFont val="Univers Condensed"/>
        <family val="2"/>
      </rPr>
      <t>VB3</t>
    </r>
    <r>
      <rPr>
        <sz val="11"/>
        <rFont val="Univers Condensed"/>
        <family val="2"/>
      </rPr>
      <t xml:space="preserve"> po SIST EN 13670:2010/A101:2020 so opisani v Tehničnem poročilu načrta arhitekture, poglavje št. 1.1.2.26. Navedeni pogoji so zavezujoči in jih je pri oblikovanju ponudbene cene potrebno upoštevati.</t>
    </r>
  </si>
  <si>
    <r>
      <t xml:space="preserve">pripava posebne recepture za konstrukcijske betone, po specifikaciji C30/37, XC3, PV-I, </t>
    </r>
    <r>
      <rPr>
        <b/>
        <sz val="11"/>
        <rFont val="Univers Condensed"/>
        <family val="2"/>
      </rPr>
      <t>SCC</t>
    </r>
    <r>
      <rPr>
        <sz val="11"/>
        <rFont val="Univers Condensed"/>
        <family val="2"/>
      </rPr>
      <t>, Cl 0.2, Dmax=16, skupajz izvedbo testnega polja - konstrukcije na podlagi katere se na vzetem vzorcu izvede lkaboratorijske preiskave za doseganje pričakovanih mehanskih, fizikalnih in kemičnih lastnosti betona,</t>
    </r>
  </si>
  <si>
    <t xml:space="preserve">dobava in vgradnja armiranega betona v konstrukcijo: temeljna plošča, kvalitete C30/37, XC2, PV-II, S4 Cl 0.2, Dmax=32, preseka: 0,12 - 0,20 m²/m, vidnost konstrukcije: ni zahtev, </t>
  </si>
  <si>
    <t>m³</t>
  </si>
  <si>
    <t xml:space="preserve">dobava in vgradnja armiranega betona v konstrukcijo: temeljna plošča, kvalitete C30/37, XC2, PV-II, S4 Cl 0.2, Dmax=32, preseka: 0,20 - 0,30 m²/m, vidnost konstrukcije: ni zahtev, </t>
  </si>
  <si>
    <t xml:space="preserve">dobava in vgradnja armiranega betona v konstrukcijo: temeljna plošča, kvalitete C30/37, XC2, PV-II, S4 Cl 0.2, Dmax=32, preseka: &gt;0,50 m²/m, vidnost konstrukcije: ni zahtev, </t>
  </si>
  <si>
    <t xml:space="preserve">dobava in vgradnja armiranega betona v konstrukcijo: temeljna greda, kvalitete C30/37, XC2, PV-II, S4 Cl 0.2, Dmax=32, preseka: 0,12 - 0,20 m²/m, vidnost konstrukcije: ni zahtev, </t>
  </si>
  <si>
    <t xml:space="preserve">dobava in vgradnja armiranega betona v konstrukcijo: temeljna greda, kvalitete C30/37, XC2, PV-II, S4 Cl 0.2, Dmax=32, preseka: 0,20 - 0,30 m²/m, vidnost konstrukcije: ni zahtev, </t>
  </si>
  <si>
    <t xml:space="preserve">dobava in vgradnja armiranega betona v konstrukcijo: temeljna greda, kvalitete C30/37, XC2, PV-II, S4 Cl 0.2, Dmax=32, preseka: 0,30 - 0,50 m²/m, vidnost konstrukcije: ni zahtev, </t>
  </si>
  <si>
    <t xml:space="preserve">dobava in vgradnja armiranega betona v konstrukcijo: temeljna greda, kvalitete C30/37, XC2, PV-II, S4 Cl 0.2, Dmax=32, preseka: &gt;0,50 m²/m, vidnost konstrukcije: ni zahtev, </t>
  </si>
  <si>
    <t xml:space="preserve">dobava in vgradnja armiranega betona v konstrukcijo: stena, kvalitete C30/37, XC3, PV-II, S4, Cl 0.2, Dmax=16, preseka: 0,20 - 0,30 m²/m, vidnost konstrukcije: ni zahtev, </t>
  </si>
  <si>
    <t xml:space="preserve">dobava in vgradnja armiranega betona v konstrukcijo: stena, kvalitete C30/37, XC3, PV-II, S4, Cl 0.2, Dmax=16, preseka: 0,30 - 0,50 m²/m, vidnost konstrukcije: ni zahtev, </t>
  </si>
  <si>
    <t xml:space="preserve">dobava in vgradnja armiranega betona v konstrukcijo: stena, kvalitete C30/37, XC3, PV-I, S4, Cl 0.2, Dmax=16, preseka: 0,12 - 0,20 m²/m, vidnost konstrukcije: ni zahtev, </t>
  </si>
  <si>
    <t xml:space="preserve">dobava in vgradnja armiranega betona v konstrukcijo: stena, kvalitete C30/37, XC3, PV-I, S4, Cl 0.2, Dmax=16, preseka: 0,20 - 0,30 m²/m, vidnost konstrukcije: ni zahtev, </t>
  </si>
  <si>
    <t xml:space="preserve">dobava in vgradnja armiranega betona v konstrukcijo: stena, kvalitete C30/37, XC3, PV-I, S4, Cl 0.2, Dmax=16, preseka: 0,30 - 0,50 m²/m, vidnost konstrukcije: ni zahtev, </t>
  </si>
  <si>
    <t xml:space="preserve">dobava in vgradnja armiranega betona v konstrukcijo: steber, kvalitete C30/37, XC3, PV-I, SCC, Cl 0.2, Dmax=16, preseka: 0,30 - 0,50 m²/m, vidnost konstrukcije: VB3, </t>
  </si>
  <si>
    <t xml:space="preserve">dobava in vgradnja armiranega betona v konstrukcijo: steber, kvalitete C30/37, XC3, PV-I, S4, Cl 0.2, Dmax=16, preseka: 0,12 - 0,20 m²/m, vidnost konstrukcije: ni zahtev, </t>
  </si>
  <si>
    <t xml:space="preserve">dobava in vgradnja armiranega betona v konstrukcijo: steber, kvalitete C30/37, XC3, PV-I, SCC, Cl 0.2, Dmax=16, preseka: 0,12 - 0,20 m²/m, vidnost konstrukcije: VB3, </t>
  </si>
  <si>
    <t xml:space="preserve">dobava in vgradnja armiranega betona v konstrukcijo: steber, kvalitete C30/37, XC3, PV-I, SCC, Cl 0.2, Dmax=16, preseka: 0,20 - 0,30 m²/m, vidnost konstrukcije: VB3, </t>
  </si>
  <si>
    <t xml:space="preserve">dobava in vgradnja armiranega betona v konstrukcijo: nosilec, kvalitete C30/37, XC3, PV-I, S4, Cl 0.2, Dmax=16, preseka: 0,12 - 0,20 m²/m, vidnost konstrukcije: ni zahtev, </t>
  </si>
  <si>
    <t xml:space="preserve">dobava in vgradnja armiranega betona v konstrukcijo: nosilec, kvalitete C30/37, XC3, PV-I, S4, Cl 0.2, Dmax=16, preseka: 0,20 - 0,30 m²/m, vidnost konstrukcije: ni zahtev, </t>
  </si>
  <si>
    <t xml:space="preserve">dobava in vgradnja armiranega betona v konstrukcijo: nosilec, kvalitete C30/37, XC3, PV-I, S4, Cl 0.2, Dmax=16, preseka: 0,30 - 0,50 m²/m, vidnost konstrukcije: ni zahtev, </t>
  </si>
  <si>
    <t xml:space="preserve">dobava in vgradnja armiranega betona v konstrukcijo: plošča, kvalitete C30/37, XC3, PV-I, S4, Cl 0.2, Dmax=16, preseka: 0,20 - 0,30 m²/m, vidnost konstrukcije: ni zahtev, </t>
  </si>
  <si>
    <t xml:space="preserve">dobava in vgradnja armiranega betona v konstrukcijo: vertikalna vez, kvalitete C30/37, XC3, PV-I, S4, Cl 0.2, Dmax=16, preseka: 0,12 - 0,20 m²/m, vidnost konstrukcije: ni zahtev, </t>
  </si>
  <si>
    <t xml:space="preserve">dobava in vgradnja armiranega betona v konstrukcijo: horizontalna vez, kvalitete C30/37, XC3, PV-I, S4, Cl 0.2, Dmax=16, preseka: 0,12 - 0,20 m²/m, vidnost konstrukcije: ni zahtev, </t>
  </si>
  <si>
    <t xml:space="preserve">dobava in vgradnja armiranega betona v konstrukcijo: stopnice, kvalitete C30/37, XC3, PV-I, S4, Cl 0.2, Dmax=16, preseka: 0,20 - 0,30 m²/m, vidnost konstrukcije: ni zahtev, </t>
  </si>
  <si>
    <t>Izvedba del: 
-  podložni beton: pusti beton C8/10 za izravnavo temeljne podlage in neravnin na tamponski podlagi, debeline 10 cm</t>
  </si>
  <si>
    <t>Tz1-01a
Tz1-01b
Tz1-02a
Tz1-02b
Tz1-02c
Tz1-02d
Tz1-02e
Tz1-02f
Tz1-02g
Tz1-03
Tz1-04a
Tz1-04b
Tz1-05a
Tz1-05b
Tz1-06</t>
  </si>
  <si>
    <t>Izvedba del: 
-  podložni beton: pusti beton C8/10 za izravnavo temeljne podlage in neravnin na tamponski podlagi, debeline 8 cm</t>
  </si>
  <si>
    <t>Izvedba del: 
-  finalna obloga: Površinsko obdelane prefabricirane betonske plošče na čelni stranici dostavne rampe, plošče izdelane iz lomljenca frakcije od 0-8-16, obdelavo in barvo granulat ter cementa določi projektant. Pohodne plošče vodotesnega in nekrčljivega, zmrzlinsko in obrabno odpornega betona, armirane z minimalno armaturo. Plošče finalno brušene do ustrezne hrapavosti za zunanje pohodne površine R11; stiki plošč s steno tesnjeni s trajno elastičnim PU kitom , debeline 3,2 cm
-  lepilni sloj: izboljšano polimer - cementno lepilo, tiksotropno, tankoslojno za lepljenje veliko formatne keramike, lepilo primerno za zunanjo uporabo, odporno na soli in zmrzal, debeline 0,5 cm, kvalitete enakovredno kot: SikaCeram 220, 225, 230 - mosaic</t>
  </si>
  <si>
    <t xml:space="preserve">Opozorilo: upoštevati vse potrebne dodatke za zunanje vidne in površinsko obdelan betonske tlake vključno s končnim UV odpornim zaščitnim hidrofobnim impregnacijskim premazom (Ashford Formula,…)
</t>
  </si>
  <si>
    <t>m²</t>
  </si>
  <si>
    <t>Izvedba del: 
-  konstrukcijski element za premostitev toplotnega mosta, posebni natezni element z naslednjimi statičnimi karakteristikami za komplet (kumulativa vseh elementov): N(Ed) = -35/+20 kN, V(Ed) = 5kN, ustreza artikel Scöck SConnex Type W ali tehnično enakovredno, min. zahteve: tlačna trdnost termičnega jedra 500 kPa, dim. elementa cca. 300mm x 300mm x 80mm, armatura kvalitete B500NR, ekvivalent toplotne izolativnosti = min. 0,25 W/mK</t>
  </si>
  <si>
    <t xml:space="preserve">Opomba!
Na armaturna sidra pred betonažo nameščeni tesnilni prstani iz nabrekajoče betonitne mase; stik HI z armaturnimi palicami obdelan z HI tekočo mebrano proizvajačlca uporabljenega HI sistema za  zagotavljanje vodotesnosti! </t>
  </si>
  <si>
    <t>Izvedba del: 
-  betonski temelj: Prefabriciran AB temelj, dim. 168 cm x 110 cm x 40 cm, postavljen na predhodno izvedeno hidrozaščito stavbe po sestavi Sh1-02a, skupaj z opažem in armaturo, cca. 150kg armature.</t>
  </si>
  <si>
    <t>EL-01</t>
  </si>
  <si>
    <t xml:space="preserve">Opomba!
Beton kvalitete, C30/37, XC4, XF3, PV-II, S3, Cl 0.2, Dmax=32.
V beton vgrajena distančna tlačna sidra za preprečitev toplotnega mostu, kot. npr. Schöck Sconnex, skupna nosilnost vseh vgrajenih sider = 100 kN. Sidra pri preboju skozi sloj HI predhodno zastesniti s tekočo hidroizolacijo, kot. npr. Liquide Membrane. </t>
  </si>
  <si>
    <t>Dobava, ravnanje, čiščenje, sekanje polaganje in vezanje armature v skladu s SIST EN 10080:2005. B500 B – armaturne mreže in palice:</t>
  </si>
  <si>
    <t>Opomba!
Dobavitelj jekla mora imeti za izdelavo armature pridoblljeno veljavno Slovensko tehnično soglasje!</t>
  </si>
  <si>
    <t>OP.: podana količina je ocena projektanta gradbenih konstrukcij! Pred popisom pogodbe je potrebno količino preveriti v armaturnem načrtu!</t>
  </si>
  <si>
    <t>armaturne palice do Ø 12 mm</t>
  </si>
  <si>
    <t>armaturne palice nad Ø 12 mm</t>
  </si>
  <si>
    <t>dobava, obdelava, polaganje in vezanje armaturnih mrež po armaturnem načrtu</t>
  </si>
  <si>
    <t>Opomba!
Upoštevana je neto količina armaturnih mrež.</t>
  </si>
  <si>
    <t>TE</t>
  </si>
  <si>
    <t>OPAŽI</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</si>
  <si>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</si>
  <si>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</si>
  <si>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izdelavo in odstranitev opažev;</t>
  </si>
  <si>
    <t>- podpiranje, zavetrovanje in vezavo opažev;</t>
  </si>
  <si>
    <t>- ruvanje žičnikov, čiščenje opažev, sortiranje lesa in opažnih elementov;</t>
  </si>
  <si>
    <t>- vzdrževanje materiala in elementov opažev;</t>
  </si>
  <si>
    <t>- vzdrževanje naprav in premičnih odrov;</t>
  </si>
  <si>
    <t>- dela in ukrepe varstva pri delu.</t>
  </si>
  <si>
    <t>Opaže vidnih konstrukcij in neometanih konstrukcij je treba razumeti tako, da so te neometane, nepokrite betonske konstrukcije, pri katerih se želi doseči popolnoma ravna površina in kjer je to navedeno, tudi vidna struktura lesa.</t>
  </si>
  <si>
    <t>V ceni za enoto je treba poleg del, ki so opisana v posamezni postavki še:</t>
  </si>
  <si>
    <t>dobavo lesa in opažnih elementov, pritrdilnega, veznega in pomožnega materiala, z vsemi transporti in manipulativnimi stroški;</t>
  </si>
  <si>
    <t>vse notranje transporte.</t>
  </si>
  <si>
    <t>Istočasno z izdelavo opažev se polagajo v opaže tudi razvodi in doze za elektroinštalacije in ostali elementi po načrtih inštalacij!</t>
  </si>
  <si>
    <t>Opombe:</t>
  </si>
  <si>
    <t>"V primeru, da vidni betoni ne dosegajo zahtev kvalitete v skladu s standardom SIST EN 13670 za stopnjo VB4, izvajalec del na lastne stroške izvede sanacijo obdelavo betonske površine vključno slikopleskarskimi deli za celotno družino elementov."</t>
  </si>
  <si>
    <t>ODRI</t>
  </si>
  <si>
    <t>Za vse odre je izdelati statični izračun s strani odgovornega statika izvajalca, z upoštevanjem standarda SIST EN 12811. Odre je izdelati, pregledovati in voditi dokumentacijo v skladu s predpisi. Upoštevati je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</si>
  <si>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</si>
  <si>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</si>
  <si>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</si>
  <si>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 xml:space="preserve">Pred uporabo ter vsaj enkrat tedensko med uporabo in pred ponovno uporabo po daljši prekinitvi del, mora  vse odre pregledati odgovorna strokovna oseba izvajalca ob prisotnosti K2 koordinatorja za varnost in zdravje pri delu. </t>
  </si>
  <si>
    <t>Eventualne distančne cevke je potrebno po odstranitvi opaža odstraniti in zatesniti z ustreznim materialom, kjer je potrebno mora polnilo zagotavljati vodotesnost</t>
  </si>
  <si>
    <t>OP.: v ceni zajeti tudi vse potrebne trikotne letvice!</t>
  </si>
  <si>
    <t>OP.: glej specifikacijo betonov v tehničnem poročilu!</t>
  </si>
  <si>
    <t>POZOR! Pri vseh opažih je v popisu del upoštevana razvita površina opaža.</t>
  </si>
  <si>
    <t xml:space="preserve">vgradnja in demontaža dvostranskega opaža v: temeljna greda, zahteva za vidnost: ni zahtev, podpiranje: do 3m, </t>
  </si>
  <si>
    <t xml:space="preserve">vgradnja in demontaža dvostranskega opaža v: stena, zahteva za vidnost: ni zahtev, podpiranje: od 3m do 6m, </t>
  </si>
  <si>
    <t xml:space="preserve">vgradnja in demontaža dvostranskega opaža v: stena, zahteva za vidnost: ni zahtev, podpiranje: do 3m, </t>
  </si>
  <si>
    <t xml:space="preserve">vgradnja in demontaža štiristranskega opaža v: steber, zahteva za vidnost: VB3, podpiranje: od 3m do 6m, dodatna opomba: jekleni opaž za okrogle stebre, kot npr. Doka RS; </t>
  </si>
  <si>
    <t xml:space="preserve">vgradnja in demontaža štiristranskega opaža v: steber, zahteva za vidnost: ni zahtev, podpiranje: od 3m do 6m, </t>
  </si>
  <si>
    <t xml:space="preserve">vgradnja in demontaža dvostranskega opaža v: nosilec, zahteva za vidnost: ni zahtev, podpiranje: od 3m do 6m, </t>
  </si>
  <si>
    <t xml:space="preserve">vgradnja in demontaža dvostranskega opaža v: nosilec, zahteva za vidnost: ni zahtev, podpiranje: do 3m, </t>
  </si>
  <si>
    <t xml:space="preserve">vgradnja in demontaža stropnegaopaža v: plošča, zahteva za vidnost: ni zahtev, podpiranje: od 3m do 6m, </t>
  </si>
  <si>
    <t xml:space="preserve">vgradnja in demontaža robnega opaža v: rob plošče, zahteva za vidnost: ni zahtev, </t>
  </si>
  <si>
    <t xml:space="preserve">vgradnja in demontaža dvostranskega opaža v: vertikalna vez, zahteva za vidnost: ni zahtev, podpiranje: od 3m do 6m, </t>
  </si>
  <si>
    <t xml:space="preserve">vgradnja in demontaža dvostranskega opaža v: horizontalna vez, zahteva za vidnost: ni zahtev, podpiranje: do 3m, </t>
  </si>
  <si>
    <t xml:space="preserve">vgradnja in demontaža poševnega opaža v: stopnice, zahteva za vidnost: ni zahtev, podpiranje: do 3m, </t>
  </si>
  <si>
    <t xml:space="preserve">vgradnja in demontaža robnega opaža v: čelo stopnice, zahteva za vidnost: ni zahtev, </t>
  </si>
  <si>
    <t>PREBOJI IN UTORI</t>
  </si>
  <si>
    <t>izdelava, vgradnja in demontaža opaža za preboje v AB konstrukcijah:</t>
  </si>
  <si>
    <t>Opomba:
Za doseganje predvidene geometrije preboja se lahko namesto opaža vgradi tudi druge enakovredne gradbene polizdelke, npr. PVC cevi ustreznega premera, ipd.
Dimenzije prebojev so v popusu zaokrožene  na razred natančnosti 0,2m. Natančne dimenzije so podane v Opažnih načrtih Načrta Gradbenih konstrukcij in v Načrtu arhitekture.</t>
  </si>
  <si>
    <t>- kvadratni preboj, (ŠxVxG) dim: 0,6m x 0,6m x 0,2m</t>
  </si>
  <si>
    <t>- kvadratni preboj, (ŠxVxG) dim: 0,4m x 0,4m x 0,4m</t>
  </si>
  <si>
    <t>- kvadratni preboj, (ŠxVxG) dim: 0,6m x 0,6m x 0,4m</t>
  </si>
  <si>
    <t>- kvadratni preboj, (ŠxVxG) dim: 0,2m x 0,2m x 0,4m</t>
  </si>
  <si>
    <t>- kvadratni preboj, (ŠxVxG) dim: 0,4m x 0,4m x 0,6m</t>
  </si>
  <si>
    <t>- kvadratni preboj, (ŠxVxG) dim: 0,2m x 0,2m x 0,6m</t>
  </si>
  <si>
    <t>- kvadratni preboj, (ŠxVxG) dim: 0,6m x 0,6m x 0,8m</t>
  </si>
  <si>
    <t>- kvadratni preboj, (ŠxVxG) dim: 0,6m x 0,6m x 1m</t>
  </si>
  <si>
    <t>- kvadratni preboj, (ŠxVxG) dim: 0,6m x 0,6m x 1,2m</t>
  </si>
  <si>
    <t>- kvadratni preboj, (ŠxVxG) dim: 0,6m x 0,6m x 1,4m</t>
  </si>
  <si>
    <t>- kvadratni preboj, (ŠxVxG) dim: 0,6m x 0,6m x 1,8m</t>
  </si>
  <si>
    <r>
      <t xml:space="preserve">- okrogli preboj, dim: </t>
    </r>
    <r>
      <rPr>
        <sz val="11"/>
        <rFont val="Aptos Narrow"/>
        <family val="2"/>
      </rPr>
      <t>Ø</t>
    </r>
    <r>
      <rPr>
        <sz val="11"/>
        <rFont val="Univers Condensed"/>
        <family val="2"/>
      </rPr>
      <t xml:space="preserve"> 0,2m</t>
    </r>
  </si>
  <si>
    <t xml:space="preserve">- okrogli preboj, dim: Ø 0,2m </t>
  </si>
  <si>
    <r>
      <t xml:space="preserve">- okrogli preboj, dim: </t>
    </r>
    <r>
      <rPr>
        <sz val="11"/>
        <rFont val="Aptos Narrow"/>
        <family val="2"/>
      </rPr>
      <t>Ø</t>
    </r>
    <r>
      <rPr>
        <sz val="11"/>
        <rFont val="Univers Condensed"/>
        <family val="2"/>
      </rPr>
      <t xml:space="preserve"> 0,4m</t>
    </r>
  </si>
  <si>
    <t xml:space="preserve">- okrogli preboj, dim: Ø 0,4m </t>
  </si>
  <si>
    <t>- kvadratni utor, (ŠxVxG) dim: 0,6m x 0,6m x 0,2m</t>
  </si>
  <si>
    <t>- pravokotni preboj, (ŠxVxG) dim: 0,2m x 0,2m x 0,2m</t>
  </si>
  <si>
    <t>- pravokotni preboj, (ŠxVxG) dim: 0,2m x 0,2m x 0,4m</t>
  </si>
  <si>
    <t>- pravokotni preboj, (ŠxVxG) dim: 0,2m x 0,2m x 0,6m</t>
  </si>
  <si>
    <t>- pravokotni preboj, (ŠxVxG) dim: 0,2m x 0,2m x 0,8m</t>
  </si>
  <si>
    <t>- pravokotni preboj, (ŠxVxG) dim: 0,2m x 0,4m x 0,4m</t>
  </si>
  <si>
    <t>- pravokotni preboj, (ŠxVxG) dim: 0,2m x 0,4m x 0,6m</t>
  </si>
  <si>
    <t>- pravokotni preboj, (ŠxVxG) dim: 0,2m x 0,4m x 0,8m</t>
  </si>
  <si>
    <t>- pravokotni preboj, (ŠxVxG) dim: 0,2m x 0,6m x 0,6m</t>
  </si>
  <si>
    <t>- pravokotni preboj, (ŠxVxG) dim: 0,2m x 0,8m x 0,4m</t>
  </si>
  <si>
    <t>- pravokotni preboj, (ŠxVxG) dim: 0,4m x 0,2m x 0,4m</t>
  </si>
  <si>
    <t>- pravokotni preboj, (ŠxVxG) dim: 0,4m x 0,2m x 0,6m</t>
  </si>
  <si>
    <t>- pravokotni preboj, (ŠxVxG) dim: 0,4m x 0,2m x 0,8m</t>
  </si>
  <si>
    <t>- pravokotni preboj, (ŠxVxG) dim: 0,4m x 0,6m x 0,4m</t>
  </si>
  <si>
    <t>- pravokotni preboj, (ŠxVxG) dim: 0,4m x 0,8m x 0,2m</t>
  </si>
  <si>
    <t>- pravokotni preboj, (ŠxVxG) dim: 0,4m x 0,8m x 0,4m</t>
  </si>
  <si>
    <t>- pravokotni preboj, (ŠxVxG) dim: 0,4m x 1m x 0,4m</t>
  </si>
  <si>
    <t>- pravokotni preboj, (ŠxVxG) dim: 0,6m x 0,2m x 0,4m</t>
  </si>
  <si>
    <t>- pravokotni preboj, (ŠxVxG) dim: 0,6m x 0,4m x 0,2m</t>
  </si>
  <si>
    <t>- pravokotni preboj, (ŠxVxG) dim: 0,6m x 0,4m x 0,4m</t>
  </si>
  <si>
    <t>- pravokotni preboj, (ŠxVxG) dim: 0,6m x 0,8m x 0,4m</t>
  </si>
  <si>
    <t>- pravokotni preboj, (ŠxVxG) dim: 0,6m x 1m x 0,4m</t>
  </si>
  <si>
    <t>- pravokotni preboj, (ŠxVxG) dim: 0,8m x 0,6m x 0,4m</t>
  </si>
  <si>
    <t>- pravokotni preboj, (ŠxVxG) dim: 1,2m x 0,4m x 0,4m</t>
  </si>
  <si>
    <t>- pravokotni preboj, (ŠxVxG) dim: 1m x 0,4m x 0,4m</t>
  </si>
  <si>
    <t>- pravokotni preboj, (ŠxVxG) dim: 1m x 0,4m x 0,6m</t>
  </si>
  <si>
    <t>- pravokotni preboj, (ŠxVxG) dim: 1m x 0,6m x 0,4m</t>
  </si>
  <si>
    <t>- pravokotni utor, (ŠxVxG) dim: 0,2m x 0,4m x 0,2m</t>
  </si>
  <si>
    <t>- pravokotni utor, (ŠxVxG) dim: 0,2m x 0,6m x 0,2m</t>
  </si>
  <si>
    <t>- pravokotni utor, (ŠxVxG) dim: 0,2m x 2,2m x 0,2m</t>
  </si>
  <si>
    <t>- pravokotni utor, (ŠxVxG) dim: 0,2m x 3,2m x 0,2m</t>
  </si>
  <si>
    <t>- pravokotni utor, (ŠxVxG) dim: 0,2m x 3,6m x 0,2m</t>
  </si>
  <si>
    <t>- pravokotni utor, (ŠxVxG) dim: 0,2m x 5,4m x 0,2m</t>
  </si>
  <si>
    <t>- pravokotni utor, (ŠxVxG) dim: 0,4m x 0,4m x 0,2m</t>
  </si>
  <si>
    <t>- pravokotni utor, (ŠxVxG) dim: 0,4m x 0,6m x 0,2m</t>
  </si>
  <si>
    <t>- pravokotni utor, (ŠxVxG) dim: 0,4m x 0,8m x 0,2m</t>
  </si>
  <si>
    <t>- pravokotni utor, (ŠxVxG) dim: 0,4m x 0,8m x 0,4m</t>
  </si>
  <si>
    <t>- pravokotni utor, (ŠxVxG) dim: 0,4m x 1,8m x 0,2m</t>
  </si>
  <si>
    <t>- pravokotni utor, (ŠxVxG) dim: 0,4m x 1m x 0,2m</t>
  </si>
  <si>
    <t>- pravokotni utor, (ŠxVxG) dim: 0,4m x 4,2m x 0,2m</t>
  </si>
  <si>
    <t>- pravokotni utor, (ŠxVxG) dim: 0,8m x 1,2m x 0,2m</t>
  </si>
  <si>
    <t>- pravokotni utor, (ŠxVxG) dim: 2,2m x 4,2m x 0,2m</t>
  </si>
  <si>
    <t>- večkotni preboj, (ŠxVxG) dim: 0,6m x 0,2m x 0,4m</t>
  </si>
  <si>
    <t>- večkotni utor, (ŠxVxG) dim: 0,2m x 5,6m x 0,2m</t>
  </si>
  <si>
    <t>- večkotni utor, (ŠxVxG) dim: 0,2m x 5,6m x 0,4m</t>
  </si>
  <si>
    <t>Premični gradbeni odri višine do 3,00 m, potrebni za vsa gradbena, obrtniška in instalacijska dela za ves čas gradnje. Celotna intra muros površina kleti.</t>
  </si>
  <si>
    <t>Premični gradbeni odri višine od 3,00 m - do 5,00m, potrebni za vsa gradbena, obrtniška in instalacijska dela za ves čas gradnje. Celotna intra muros površina pritličja in nadstropja.</t>
  </si>
  <si>
    <t>Oder v dvigalnem jašku  tlorisne dim. 210 x 310 cm, višine 9,00 m.</t>
  </si>
  <si>
    <t>Oder v dvigalnem jašku  tlorisne dim. 170 x 130 cm, višine 13,00 m.</t>
  </si>
  <si>
    <t>Fasadni odri do višine 13 m / 41,00 m / 60,00 m, z napravo odra, odstranitvijo, z vsemi dostopi na odre in zaščitnimi ter lovilnimi odri, za fasado razvejane oblike, z vso amortizacijo odra, z vsemi prestavitvami.</t>
  </si>
  <si>
    <t>Opomba:
Upošteva je razvita zunanja površina fasade in površina fasade atrija na osi 1m od roba objekta.</t>
  </si>
  <si>
    <t>KL</t>
  </si>
  <si>
    <t>– Standard SIST EN 1990: EVROKOD 0-Osnove projektiranja konstrukcij</t>
  </si>
  <si>
    <t>– Standard SIST EN 1990/A1: dopolnilo A1:  nacionalni dodatek</t>
  </si>
  <si>
    <t>– Standard SIST EN 1991: EVROKOD 1-Vplivi na konstrukcije</t>
  </si>
  <si>
    <t>– Standard SIST EN 1991/A: dopolnila A:  nacionalni dodatki</t>
  </si>
  <si>
    <t>– Standard SIST EN 1993-1: EVROKOD 3-Projektiranje jeklenih konstrukcij</t>
  </si>
  <si>
    <t>– Standard SIST 1993-1/A: dopolnila – nacionalni dodatki</t>
  </si>
  <si>
    <t>– Standard SIST EN 1090-2: Izvedba jeklenih in aluminijastih konstrukcij – 2. del: Tehnične zahteve za izvedbo jeklenih konstrukcij</t>
  </si>
  <si>
    <t>- Standard SIST EN 1090-2: dodatek B:  navedena so navodila za določitev izvedbenega razreda</t>
  </si>
  <si>
    <t>- Pravilnik o tehničnih predpisih za pregled in preizkušanje jeklenih nosilnih konstrukcij (Uradni list SFRJ, št. 6/65, Uradni list RS, št. 52/00 – ZGPro, 61/17 – GZ in 199/21 – GZ-1)</t>
  </si>
  <si>
    <t xml:space="preserve">– Smernice slovenskega združenja za jeklene konstrukcije </t>
  </si>
  <si>
    <t>1. Zahteve za kakovost:</t>
  </si>
  <si>
    <t>Dela pri gradnji jeklenih konstrukcij se izvajajo v skladu z razpisanim/-i izvedbenim/-i razredom/-i po standardu SIST na delovišču primerne velikosti za vgradnjo konstrukcijskih elementov, ki je opremljeno z ustreznim dvigalom, delovnimi stroji in testnimi napravami.</t>
  </si>
  <si>
    <t>1.1 Izvedbeni razred:</t>
  </si>
  <si>
    <t>Za nosilne elemente veljajo zahteve izvedbenega razreda EXC2 po SIST EN 1090-2. Izvedbeni razred določi statik in ga zapiše v projektni dokumentaciji. Če izvedbenega razreda statik ne določi, se uporabijo zahteve izvedbenega razreda EXC2.</t>
  </si>
  <si>
    <t>1.2 Usposobljenost za varjenje:</t>
  </si>
  <si>
    <t>Pred pričetkom del je potrebno predložiti ustrezna dokazila o skladnosti s standardom SIST EN 1090-2, s tem se naročniku dokazuje  usposobljenost za kvalitetno izvedbo prevzetih varilskih del in  velja v vseh primerih uporabe vijakov v jeklenih konstrukcijah, ki so izdelane po zahtevah SIST EN 1090-2</t>
  </si>
  <si>
    <t>1.3 Varjeni spoji:</t>
  </si>
  <si>
    <t>V zvezi s kakovostjo varjenih spojev velja standard SIST EN 1090-2 skupaj s standardom SIST EN ISO 5817.</t>
  </si>
  <si>
    <t>1.4 Vijaki:</t>
  </si>
  <si>
    <t>Za načrtovanje in izvedbo vijačnih zvez s prednapetjem se uporabljajo vijaki trdnostnih razredov 8.8 ali 10.9 po zahtevah SIST EN 14399-1 do 14399-10: na vijakih in maticah mora biti vtisnjena oznaka HV.  Garniture matic in vijakov morajo biti tovarniško naoljene in pakirane.</t>
  </si>
  <si>
    <t>Za načrtovanje in izvedbo vijačnih zvez brez prednapetja se uporabljajo garniture vijakov trdnostnih razredov 4.6, 5.6, 8.8 ali 10.9 po zahtevah SIST EN 15048-1 in 15048-2: na vijakih in maticah morajo biti vtisnjene oznake SB.</t>
  </si>
  <si>
    <t>1.5 Sidrišča:</t>
  </si>
  <si>
    <t xml:space="preserve">Za postavitev jeklene konstrukcije se uporabijo sidrišča (npr. varjene podlage, zabetonirani sidrni elementi ali navojne palice). Sidrišča in sidrne vijake, dobavi in vgradi izvajalec del. Podlivanje sidrnih plošč izvede izvajalec del, v skladi s PZI dokumentacijo. </t>
  </si>
  <si>
    <t>2. Tolerance mer:</t>
  </si>
  <si>
    <t>Veljajo tolerance, določene s standardom SIST EN 1090-2, dodatek D:</t>
  </si>
  <si>
    <t>- bistvene geometrijske tolerance po dodatku D.1</t>
  </si>
  <si>
    <t>- funkcionalne geometrijske tolerance po dodatku D.2</t>
  </si>
  <si>
    <t>3. Zaščita pred korozijo:</t>
  </si>
  <si>
    <t>Za dela, povezana z zaščito pred korozijo, veljajo:</t>
  </si>
  <si>
    <t xml:space="preserve"> - Standard SIST EN 1090-2 skupaj s standardom SIST EN ISO 12944, deli od 1 do 9.</t>
  </si>
  <si>
    <t xml:space="preserve"> - Standard SIST EN ISO 1461</t>
  </si>
  <si>
    <t xml:space="preserve"> - Standard SIST EN ISO 14713-2</t>
  </si>
  <si>
    <t xml:space="preserve"> - Smernice za kosovno cinkanje jeklenih elementov združenja za jeklene konstrukcije in skupino poklicev s področja vročega cinkanja za zaščito pred korozijo</t>
  </si>
  <si>
    <t>Vsi zvari morajo biti estetsko oblikovani in polno zapolnjeni!</t>
  </si>
  <si>
    <t>Za izvedbo so merodajni detajli iz arhitektonskega načrta in načrti konstrukcije ter tolmačenja glavnega projektanta in statika.</t>
  </si>
  <si>
    <t>V ceni za enoto je potrebno upoštevati, poleg del, opisanih v posamezni postavki še:</t>
  </si>
  <si>
    <t>- snemanje potrebnih izmer na objektu;</t>
  </si>
  <si>
    <t>- pregled pripravljenih podlog in fino čiščenje le teh pred pričetkom dela;</t>
  </si>
  <si>
    <t>- dobavo vsega osnovnega, pritrdilnega, spojnega in pomožnega materiala ter pri oknih in vratih tudi okovja in kljuk; z vsemi transportnimi in manipulativnimi stroški;</t>
  </si>
  <si>
    <t>- delo v delavnici in na objektu, z vsemi dajatvami;</t>
  </si>
  <si>
    <t>- čiščenje železnih izdelkov in osnovni protikorozisjki premaz v dveh slojih v min. debelini 80 mikronov;</t>
  </si>
  <si>
    <t>- prevoz izdelkov na objekt, z nakladanjem, razkladanjem, skladiščenjem in prenosi do mesta vgraditve oz. montaže;</t>
  </si>
  <si>
    <t>- čiščenje izdelkov in prostorov po izvršeni montaži ter zavarovanje do predaje naročniku;</t>
  </si>
  <si>
    <t>- vse tesnitve pri oknih in vratih;</t>
  </si>
  <si>
    <t>- dobavo in vgrajevanje stekla po opisih.</t>
  </si>
  <si>
    <t>- debelino končnega premaza za doseganje zahtevane AKZ;</t>
  </si>
  <si>
    <t>Obračun del se vrši v merskih enotah, ki so označene v posamezni postavki.</t>
  </si>
  <si>
    <t>V primeru nejasnosti se je izvajalec del oz. ponudnik, dolžan posvetovati s projektantom in statikom že v času izdelave ponudbe.</t>
  </si>
  <si>
    <t>Druge pripombe:</t>
  </si>
  <si>
    <t>- v cenah na enoto je potrebno predvideti tudi strošek izdelave delavniških načrtov, katere potrdi naročnik oz. v njegovem imenu nadzor in proijektant;</t>
  </si>
  <si>
    <t>- v cenah na enoto je potrebno predvideti tudi strošek kontrole kvalitete in pridobitve potrdila o ustreznosti izvedbe kovinskih konstrukcij</t>
  </si>
  <si>
    <t>- vse materiale mora pred vgradnjo potrditi naročnik oz. v njegovem imeni nadzor in projektant;</t>
  </si>
  <si>
    <t>- mere je potrebno preveriti na objektu</t>
  </si>
  <si>
    <t xml:space="preserve">- v ceni na enoto je upoštevan tudi strošek požarne zaščite za tiste konstrukcije, kjer je to navedeno v dokumentaciji; </t>
  </si>
  <si>
    <t>- v ceni je upoštevati delovne odre  in dvigala za transport in montažo posameznih delov jeklenih konstrukcij;</t>
  </si>
  <si>
    <t>- v primeru da posamezne postavke v popisu ne zajemajo celotnega opisa potrebnega za funkcionalno dokončanje dela, mora ponudnik izvedbo le tega vključiti v ceno na enoto!</t>
  </si>
  <si>
    <t>Izvedba del: _x000d_
-  primarna konstrukcija: kovinska okvirna konstrukcija konzolne nadstrešnice po načrtu konstrukcij in načrtu arhitekture iz varjenih in vijačenih Fe primarnih nosilnih profilov HEB220, ki tvorijo okvir nadstrešnice in sekundarnih prečnih profilov IPE120; vertikalni podporni stebri so iz HEB200 profilov med seboj v coni nadstrešnice povezani z škatalasto varjeno cevjo dim. 200x200x15mm, stebri vgrajeni znotraj vertikalnega fasadnega elementa (Lz1-02a) in točkovno s kemičnimi sidri 4x Hilti Hit-HY200-A V3 + HIT-Z M16, l=100mm preko varjene sidrne Fe pločevine dim. 350x230x15mm zgorja in 220x220x15mm spodaj vijačena v AB steno/nosilec na spodnjem in zgornjem robu. Jeklena konstrukcija komplet vroče cinkana, vidni deli barvani z metalizirano strukturno barvo po barvni karti TIGER drylac 68/50396. Teža konstrukcije;_x000d_
Nadstrešek 1 = 1.678,2 kg_x000d_
Nadstrešek 2 = 492,52 kg_x000d_
Nadstrešek 3 = 517,73 kg_x000d_
Nadstrešek 5 = 492,52 kg_x000d_
Nadstrešek 6 = 498,52 kg_x000d_
Nadstrešek 7 = 517,73 kg, debeline 20 cm</t>
  </si>
  <si>
    <t>Lz2-01a</t>
  </si>
  <si>
    <t>Opozorilo!_x000d_
Glej Načrt arhitekture - risba 02.10.53 - 02.10.50 Načrt nadstrešnic_x000d_
Izvajalec jeklene konstrukcije mora pred izvedbo izdelati delavniško dokumentacijo za vse elemente konstrukcije. V ceni na enoto mora izvajalec upoštevati komplet obdelavo in zaključevanje špalet, obrob in zaključkov pri stikih z stavbnimi elementi. Jeklo je protikorozijsko zaščiteno glede na razred izpostavljenosti po DIN EN ISO 12944 – C4 (industrijska območja zmerne obremenitve, zmerno obremenjena obalna območja) s predvidenim trajanjem zaščite po SIST EN ISO 12944-1 – H (visoko obstojna). Za natančnejša navodila glej tehnično poročilo Načrta arhitekture.</t>
  </si>
  <si>
    <t>Izvedba del: _x000d_
-  primarna konstrukcija: kovinska okvirna konstrukcija konzolne nadstrešnice po načrtu konstrukcij iz varjenih in vijačenih Fe primarnih profilov HEA160 in sekundarnih profilov HEA120; Komplet nosilna konstrukcija nadstrešnice preko distančnih konzol in sekunarnega nosilca s sidrno pločevino 1x 170x170x10mm točkovno vijačena v AB strop s kemičnimi sidri 4x Hilti Hit-HY200-A V3 + HIT-Z M12, globina sidranja heff=8cm in 1x 300x240x15mm vijačena na vgrajena sidra 4xM16 v beton. Jeklena konstrukcija komplet vroče cinkana, vidni deli barvani z metalizirano strukturno barvo po barvni karti TIGER drylac Sepia Brown 29/60740. Skupna teža konstrukcije nadstrešnice nad gospodarskim vhodom = 2.392,9 kg., debeline 16 cm</t>
  </si>
  <si>
    <t>Lz2-01b</t>
  </si>
  <si>
    <t>Izvedba del: _x000d_
-  linijska varovalna ograja: Tipska sistemska varovalna ograja s poklopnim mehanizmom skupne višine h=100cm. Varovalna ograja pritrjena notranjo stran AB parapeta skladno z navodili proizvajalca. Ograja z nastavljivim naklonom na 90?, 75? ali 60? 3x horizontalno prečko na rastru e=40cm. Ograja dvignjena 10cm nad nivo finalnega strešnega sloja. Komplet ograja iz Alu konstrukcije in prašno barvana z metalizirano strukturno barvo po barvni karti TIGER drylac., debeline 1 cm, kvalitete enakovredno kot: Innotech Barrier-attika</t>
  </si>
  <si>
    <t>Lz3-01a</t>
  </si>
  <si>
    <t>Opomba!_x000d_
Ograja mora izpolniti pogoj nosilnosti 50kg/m1 na višini 1m od tal, kar se dokazuje s tehnično dokumnetacijo (Izjava o lastnostih, ETA, STS)._x000d_
Vsi preboji skozi vertikalno strešno atiko morajo biti izvedeni vodotesno in dodatno tesnjeni z smolepilno hidroizolacijsko bitumen kavčuk membrano ali  s posebno dvokomponentno armirno tesnilno maso na bazi MMA enakovredno kot Triflex Pro Detail.  Jeklo je protikorozijsko zaščiteno glede na razred izpostavljenosti po DIN EN ISO 12944 – C4 (industrijska območja zmerne obremenitve, zmerno obremenjena obalna območja) s predvidenim trajanjem zaščite po SIST EN ISO 12944-1 – H (visoko obstojna). Za natančnejša navodila glej tehnično poročilo Načrta arhitekture.</t>
  </si>
  <si>
    <t>Izvedba del: _x000d_
-  linijska varovalna ograja: Varovalna kovinska ograja skupne višine h=100cm izvedena iz Fe rezane pločevine dim. 50x10mm, pritrdilna konzola dim. 100x10mm;  vertikalna L stojka se preko varjene sidrne pločevine na L stojko dim. 200x100x10m 4x točkovno sidra v AB parapetni zid s sidrnimi vijaki z utopno imbus glavo  (npr. M8 HILTI HUS3-C). Vertikale na rastru e=1,0 - 1,2m medsebojno povezane z 3x horizontalo iz Fe pločevine dim. 50x8mm na rastru e=40cm; Horizontale varjene na vertikalne nosilne stojke; dolžinski spoji izvedeni s preklopom in po potrebi dvojno vertikalo; Ograja dvignjena 10cm nad nivo finalnega strešnega sloja. Komplet ograja cinkana in prašno barvana z metalizirano strukturno barvo po barvni karti TIGER drylac. Skupna teža ograje (s pribitkom 5% na zvare in sidra) na m1 = 38,1 kg., debeline 1 cm</t>
  </si>
  <si>
    <t>Lz3-02a_x000d_
Lz3-03a</t>
  </si>
  <si>
    <t>Opomba!_x000d_
Glej Načrt arhitekture - risba 02.10.16_x000d_
Vsi preboji skozi vertikalno strešno atiko morajo biti izvedeni vodotesno in dodatno tesnjeni z smolepilno hidroizolacijsko bitumen kavčuk membrano ali  s posebno dvokomponentno armirno tesnilno maso na bazi MMA enakovredno kot Triflex Pro Detail.  Jeklo je protikorozijsko zaščiteno glede na razred izpostavljenosti po DIN EN ISO 12944 – C4 (industrijska območja zmerne obremenitve, zmerno obremenjena obalna območja) s predvidenim trajanjem zaščite po SIST EN ISO 12944-1 – H (visoko obstojna). Za natančnejša navodila glej tehnično poročilo Načrta arhitekture.</t>
  </si>
  <si>
    <t>Izvedba del: _x000d_
-  nosilna  podkonstrukcija: Fe nosilna podkonstrukcija za vpenajanje pregradnih sten v spuščen strop. Konstrukcija izvedena iz Fe okvirnega paličnega nosileca iz kavdratnih cevi 80x80x3mm; nosilec sestavljen iz horizontane cevi in vetikalnih pritrdišč z sidrno pločevino 20x20x6mm; vertikale osno na razmak 60-80cm in točkovno sidrane v AB strop s sidrnimi vijaki 4x na sidro M8/10 HILTI HUS3-H 100; komplet konstrukcija zaščiten s temeljno barvo in obojestransko oplaščena; Fe palični nosilec skupne višine od 90 - 100cm; teža nosilca 23,9 kg/m1. Med podkonstrukcijo vstavljena zvočna izolacija. S spodnje strani nosilca izvedena barvana prekrivna U maska iz Au pločevine deb. 2,5mm; zakrvljena pločevina r.š. 25cm, maska barvana z metalizirano strukturno barvo po barvni karti TIGER drylac, barva opredljena v Tehničnem poročilu Načrta arhitekture, poglavje 1.1.2.24 - Opis finalnih obdelav in barvne zasnove; Maska lepljena in v liniji pregradne stene točkovno vijačena v stropno konstrukcijo.  , debeline 8 cm</t>
  </si>
  <si>
    <t>Ln4-02</t>
  </si>
  <si>
    <t>Opomba!_x000d_
Glej Načrt arhitekture - risba 02.10.18</t>
  </si>
  <si>
    <t>Izvedba del: _x000d_
-  ograja: polno stenska stopniščna ograja - oblika paralelogram - iz Fe pločevine deb. 10 mm; višina ograje od gotovega tlaka h=1,18m, bruto višina h=1,4m. Ograja točkovno preko kemičnih sidrnih vijakov z utopno imbus glavo vijačena v AB stopniščno ramo/podest na rastru e= 0,2 - 0,4m (glave vijakov v bravi ograje), robovi ograje rahlo zaobljeni r=2-3mm. V sklopu ograje na višini h=0,9m preko L sidrnih kljuk varjeno oprijemalo iz zakrivljene okrogle cevi RF AISI 304 Ř 40mm, brušeno, sidrane L kljuke iz Fe/Alu palice Ř 8mm varjene na ograjo in okroglo oprijemalo. Ograja na AB stopniščno ramo sidrana preko distančnega podložnega kontinuiranega profila ŠP dim. 100 / 100 / 3 mm. Stik horizontalnega in poševnega segmenta ograje varjen; oprijemalo dolžinsko spojeno na horizontalnem delu na podestu s skrito vstavljeno cevjo v ročaju ter s spodnje strani vijačeno z vijakom z imbus vgreznjeno glavo. Ograja prašno barvana z metalizirano strukturno barvo po barvni karti TIGER draylac. Skupna teža ograje na m1 (z upoštevanjem 5% pribitka na zvare in sidra) = 130,0 kg, debeline 1 cm</t>
  </si>
  <si>
    <t>Ln5-01a</t>
  </si>
  <si>
    <t>Opozorilo!_x000d_
Izvajalec mora pred izvedbo izdelati delavniško dokumentacijo ter vzorec z detajli v merilu 1:1 na objektu._x000d_
V ceni na enoto mora izvajalec upoštevati komplet obdelavo in zaključevanje opasovanjet, obrobe in obdelavo zaključkov pri stikih s stavbnimi elementi.</t>
  </si>
  <si>
    <t>Izvedba del: _x000d_
-  ograja: polno stenska stopniščna ograja - oblika pravokotnik - iz Fe pločevine deb. 10 mm; višina ograje od gotovega tlaka h=1,18m, bruto višina h=1,4m. Ograja točkovno preko kemičnih sidrnih vijakov z utopno imbus glavo vijačena v AB stopniščno ramo/podest na rastru e= 0,2 - 0,4m (glave vijakov v bravi ograje), robovi ograje rahlo zaobljeni r=2-3mm. V sklopu ograje na višini h=0,9m preko L sidrnih kljuk varjeno oprijemalo iz zakrivljene okrogle cevi RF AISI 304 Ř 40mm, brušeno, sidrane L kljuke kljuke iz Fe/Alu palice Ř 8mm varjene na ograjo in okroglo oprijemalo.  Ograja na AB stopniščno ramo sidrana preko distančnega podložnega kontinuiranega profila ŠP dim. 100 / 100 / 4 mm. Stik horizontalnega in poševnega segmenta ograje varjen; oprijemalo dolžinsko spojeno na horizontalnem delu na podestu s skrito vstavljeno cevjo v ročaju ter s spodnje strani vijačeno z vijakom z imbus vgreznjeno glavo. Ograja prašno barvana z metalizirano strukturno barvo po barvni karti TIGER draylac. Skupna teža ograje na m1 (z upoštevanjem 5% pribitka na zvare in sidra) = 130,0 kg, debeline 1 cm</t>
  </si>
  <si>
    <t>Ln5-01b</t>
  </si>
  <si>
    <t>Izvedba del: _x000d_
-  oprijemalo: stopniščno oprijemalo iz Fe zakrivljene okrogle cevi RF AISI 304 Ř 40mm, brušeno; opreijemalo na višini h=0,9m sidrano s sitemskimi L sidrnimi elementi vijačeno in sidrano s kemičnimi sidri v AB steno; L sidro brez vidnih pokrivnih rozet, sidra na razmka e=1,4m! Oprijemalo skupne dolžine 3,3 - 3,5m/stropniščno ramo. Oprijemalo prašno barvano z metalizirano strukturno barvo po barvni karti TIGER draylac., debeline 4 cm</t>
  </si>
  <si>
    <t>Ln5-01c</t>
  </si>
  <si>
    <t>Izvedba del: _x000d_
-  stenska obloga: RF brušena in zakrivljena pločevina deb. 2,0 - 2,5mm za izvedbo špaletne obloge ob dvigalu. Obloga iz zakrivljene pločevine r.š.=40-45cm tristransko po obodu špalete skupne dolžine 3x L=5,6m + 2x 6,1m.  Zakrivljena ploščevina nevidno preko nosilne podkonstrukcije in zatičnih trnov pritrjena na špaleto. , debeline 0,2 cm</t>
  </si>
  <si>
    <t>Ln7-01</t>
  </si>
  <si>
    <t xml:space="preserve">Opozorilo!_x000d_
Izvajalec fasadne obloge mora pred izvedbo izdelati delavniško dokumentacijo ter vzorec fasade z detajli v merilu 1:1 na objektu za celoten fasadni sistem (stiki, špalete, prehodi, vogali, senčne fuge, delitve, reskanje odprtin za sidrno konstrukcijo,...). V ceni na enoto mora izvajalec upoštevati komplet obdelavo in zaključevanje špalet, obrob in zaključkov pri stikih z stavbnimi elementi._x000d_
</t>
  </si>
  <si>
    <t>Izvedba del: _x000d_
-  stenska obloga: Al barvana in zakrivljena pločevina deb. 2,0 - 2,5mm za izvedbo špaletne obloge ob dvigalu. Obloga iz zakrivljene pločevine r.š.=50-60cm tristransko po obodu špalete skupne dolžine 1x L=6,1m.  Zakrivljena ploščevina nevidno preko nosilne podkonstrukcije in zatičnih trnov pritrjena na špaleto, za oblogo mineralna steklena volna deb. 5cm. Obloga enake finalne obdelave kot fasada., debeline 0,2 cm</t>
  </si>
  <si>
    <t>Ln7-02</t>
  </si>
  <si>
    <t>Izvedba del: _x000d_
-  jekleno ogrodje: kovinsko štiristano škatlasto  ohišje s streho, izdelano iz nerjavne pločevine AISI304 d=1,5mm, dim. 60cm x 60cm x 120cm, polno in vodotesno varjeno, streha v štirikapnem nagibu 5%, na ohišje dodatno navarjene okrogle nerjavne cevi O75mm / 1,5mm, l=25cm, kot uvoznice za instalacijske razvode na streho, skupaj 2 x 3 kom, varjeno tik pod vrhom ohišja. Ohišje sidrano v AB konstrukcijo preko prirobne sidrne pločevine, trak 120 / 4mm, sidran z 8 x mehansko zagozdno Hilti sidro, M16/102mm, skupna teža jekla (s 5% pribitkom na zvare in sidra) = 118,7kg, kvalitete enakovredno kot: Hilti, HSA-R, M12/102</t>
  </si>
  <si>
    <t>Opomba!_x000d_
Ohišje je potrebno pred montažo testirati na vodotesnost.</t>
  </si>
  <si>
    <t>Izvedba del: _x000d_
-  jekleno ogrodje: kovinski štiristan okvir, izdelano iz iz nerjavne pločevine AISI304 d=1,5mm, dim. 90cm x 90cm x 65cm, polno in vodotesno varjeno. Okvir sidran v AB konstrukcijo preko prirobne sidrne pločevine, trak 120 / 4mm, sidran z 8 x mehansko zagozdno Hilti sidro, M16/102mm, skupna teža jekla (s 5% pribitkom na zvare in sidra) = 44,8kg, kvalitete enakovredno kot: Hilti, HSA-R, M12/102</t>
  </si>
  <si>
    <t>Izvedba del: _x000d_
-  točkovno pritrdišče: Primarno kovinsko pritrdišče za montažo sekundarne nosilne konstrukcije za instalacijske naprave. Sidro izdelano iz Fe cevi O50 / 4,54 mm L=750mm, sidro spodaj z navarjeno sidrno pločevino dim. 250 x 250 x 8mm; sidro 4x točkovno vijačeno v AB strešno ploščo s sidrnimi vijaki M12, L=160mm; Fe sidro vroče cinkano in prašno barvano z metalizirano strukturno barvo. _x000d_
, debeline 10 cm</t>
  </si>
  <si>
    <t>EL-02</t>
  </si>
  <si>
    <t>Opomba!_x000d_
Glej Načrt arhitekture - risba 02.10.48_x000d_
Točkovna jeklena pritrdila se montira preko sloja parne zapore. Stik s parno zaporo se preko robne pločevine zatesni z dodatnim slojem zapore. Stik podpore s strešno kritino se zatesni s sistemsko prirobnico kot npr. Bauder AT1001 2301, ki se jo polno zvari pod zg. sloj strešne kritine. Stik se zvrha dodatno zatseni s tekočo folijo npr. Bauder LIQUITEC PU. Protikorozisjka zaščita se izvede skladno s standardom SIST EN 122944, razred C4.</t>
  </si>
  <si>
    <t xml:space="preserve">Izvedba del: _x000d_
-  jeklena konstrukcija Pravokotno ogrodje dim. 1,33 x 5,12 x 1,05 m, izdelano iz škatlastih jeklenih profilov, ŠP 50/50/3mm, med seboj varjeni, na spodnji konstrukcija navarjeni dodatni cevasti podaljški fi 60mm, l = 100mm, za vijačenje na podporne nogice EL-02, vroče cinkana in prašno barvana s PU barvo, odtenek TIGER Drylac® 68/15236, Champagne 4601, skupna teža 1 kom ogordja s 5% pribitkom na zvare in vijake = 171,4 kg_x000d_
</t>
  </si>
  <si>
    <t>EL-03</t>
  </si>
  <si>
    <t>Opomba!_x000d_
Protikorozisjka zaščita se izvede skladno s standardom SIST EN 122944, razred C4._x000d_
Prašna barva: za barvanje aluminijastih površin na osnovi poliestra namenjena »fasadni uporabi« enakovredno kot komercialno ime TIGER Drylac Serija 68, visoko vremensko obstojna prašna barva, ustrezna standardu QUALICOAT Razred 2. (metalik, fina struktura, globoki mat - stopnja sijaja 10±5, vizualna ocena; smernice za obdelavo metalik prašnih barv kategorija B v skladu z OFI* tehničnim listom št. 44) ali enakovredno. Prašno barvanje aluminija je potrebno izvesti v skladu z zahtevami EN 12206-1. Izbrana prašna barva mora ustrezati standardu »QUALICOAT Razred 2« Predobdelava in debelina slojev morata ustrezati predpisani kvaliteti skladno s QUALICOAT določili.</t>
  </si>
  <si>
    <t>Izvedba del: _x000d_
-  kovinska obloga Pločevinasta obloga iz ekspandirane dekapirane pločevine, d = 4mm, rombasta okenca cca. 45mm x 20mm, stopnja odprtosti = 60%, vijačena na podkonstrukcijo iz jeklenih škatlastih profilov, prašno barvana na strukturno PU barvo, odtenek TIGER Drylac® 68/15236, Champagne 4601, skupna površina obloge = 13,6 m2_x000d_
, kvalitete enakovredno kot: BENKO Tehna, Romboidna 45x20x4</t>
  </si>
  <si>
    <t xml:space="preserve">Izvedba del: _x000d_
-  konstrukcija stopnišča: Spiralno oblikovano stopnišče izdelano po načrtu arhitekture in načrtu gradbenih konstrukcij (, sestavljeno iz osrednjega stebra, podesta, stopnic in zunanje ograje. Deli med seboj vijačeni z vijaki M12 8.8 z "imbus" glavo, vijaki naknadno barvani na izbran NCS odtenek. Konstrukcija stebra sidrana v AB temelj s HIT RE500 V4+HAS-U M20×260 5.8, podest v atiko stavbe sidran s HIT-HY 200-A V3+HAS M16x150 5.8 in HIT-HY 200-A V3+HAS-U M20x180 5.8, kot opredeljeno v načrtu gradbenih konstrukcij. Konstrukcija vroče cinkana C4, razred izpostavljenosti VH po ISO 14713-1:2017 in prašno barvana s strukturno PU barvo, v odtenku NCS, ki je določen v tehničnem poročilu Načrta arhitekture. Skupna teža ograje s 5% pribitkom na zvare in vijake =1568,3 kg_x000d_
_x000d_
-  nastopneploskve: Škatlaste rešetke "klasik 30/2mm", vroče cinkane, oblikovane po načrtu (krožna oblika!), vijačene na konstrukcijo stopnišča in podesta. 3 kom po 90 x 76cm + 28 kom po 88 x 39 cm (prizma)._x000d_
</t>
  </si>
  <si>
    <t>Opomba!_x000d_
Glej Načrt arhitekture - risba 02.10.60_x000d_
Opomba!_x000d_
Glej Načrt arhitekture - risba 02.10.60_x000d_
Ustreza artikel Benko Tehna KLASIK 30-2</t>
  </si>
  <si>
    <t xml:space="preserve">Izvedba del: _x000d_
-  nastopneploskve: Škatlaste rešetke "klasik 30/2mm", vroče cinkane, oblikovane po načrtu (krožna oblika!), vijačene na konstrukcijo stopnišča in podesta. 3 kom po 90 x 76cm + 28 kom po 88 x 39 cm (prizma)._x000d_
</t>
  </si>
  <si>
    <t>Opomba!_x000d_
Glej Načrt arhitekture - risba 02.10.60_x000d_
Ustreza artikel Benko Tehna KLASIK 30-2</t>
  </si>
  <si>
    <t>FA</t>
  </si>
  <si>
    <t>– Standard SIST EN 1991-1-7 - Evrokod 1: Vplivi na konstrukcije - 1-7. del: Splošni vplivi - Nezgodni vplivi</t>
  </si>
  <si>
    <t>– Standard SIST EN 13501-1 - Požarna klasifikacija gradbenih proizvodov in elementov stavb - 1. del: Klasifikacija po podatkih iz preskusov odziva na ogenj</t>
  </si>
  <si>
    <t>– Standard SIST EN 13830 - Obešene fasade - Standard za proizvod</t>
  </si>
  <si>
    <t>– Standard SIST EN 14351-1 - Okna in vrata - Standard za proizvod, zahtevane lastnosti - 1. del: Okna in zunanja vrata</t>
  </si>
  <si>
    <t>– Standard SIST EN 12154 - Obešene fasade - Neprepustnost za vodo - Zahteve in klasifikacija</t>
  </si>
  <si>
    <t>– Standard SIST EN 14019 - Obešene fasade - Odpornost proti udarcu - Zahtevane lastnosti</t>
  </si>
  <si>
    <t>– Standard SIST EN 13051 - Obešene fasade - Neprepustnost za vodo - Terenski preskus</t>
  </si>
  <si>
    <t>– Standard SIST EN 1629 - Vrata, okna, obešene fasade, mreže in polkna - Protivlomna odpornost - Preskusna metoda za ugotavljanje odpornosti proti dinamičnim obremenitvam</t>
  </si>
  <si>
    <t>– Standard SIST EN 12365-1 - Stavbno okovje – Tesnila in tesnilni trakovi za vrata, okna, polkna in obešene fasade – 1. del: Zahteve za obnašanje in razvrščanje</t>
  </si>
  <si>
    <t>– Standard SIST EN 949 - Okna in obešene fasade, vrata, polkna in rolete - Ugotavljanje odpornosti proti udarcu z mehkim, težkim telesom</t>
  </si>
  <si>
    <t>– Standard SIST EN 1628 - Vrata, okna, obešene fasade, mreže in polkna - Protivlomna odpornost - Preskusna metoda za ugotavljanje odpornosti proti statičnim obremenitvam</t>
  </si>
  <si>
    <t>– Standard SIST EN 1364-4 - Preskusi požarne odpornosti nenosilnih elementov - 4. del: Obešene fasade - Delna fasada</t>
  </si>
  <si>
    <t>– Standard SIST EN 1364-3 - Preskusi požarne odpornosti nenosilnih elementov - 3. del: Obešene fasade - Celotna fasada</t>
  </si>
  <si>
    <t>– Standard SIST EN 1630 - Vrata, okna, obešene fasade, mreže in polkna - Protivlomna odpornost - Preskusna metoda ugotavljanja odpornosti proti poskusu ročnega vloma</t>
  </si>
  <si>
    <t>– Standard SIST EN 12365 - Stavbno okovje – Tesnila in tesnilni trakovi za vrata, okna, polkna in obešene fasade – 2. del: Preskusne metode za obremenjevanje z linijsko tlačno silo</t>
  </si>
  <si>
    <t>– Standard SIST EN 16758 - Obešene fasade - Ugotavljanje trdnosti strižnih spojev - Preskusna metoda in zahteve</t>
  </si>
  <si>
    <t>– Standard SIST EN 12153 - Obešene fasade - Prepustnost zraka - Preskusna metoda</t>
  </si>
  <si>
    <t>– Standard SIST EN 1627 - Vrata, okna, obešene fasade, mreže in polkna - Protivlomna odpornost - Zahteve in klasifikacija</t>
  </si>
  <si>
    <t>– Standard SIST EN 13116 - Obešene fasade - Odpornost proti obremenitvi z vetrom - Zahteve</t>
  </si>
  <si>
    <t>– Standard SIST EN ISO 16283-3 - Akustika - Terenska merjenja zvočne izolirnosti v stavbah in stavbnih elementih - 3. del: Izolirnost fasade (ISO 16283-3:2016)</t>
  </si>
  <si>
    <t>– Standard SIST EN 12152 - Obešene fasade - Prepustnost zraka - Zahteve in klasifikacija</t>
  </si>
  <si>
    <t>– Standard SIST EN 12155 - Obešene fasade - Neprepustnost za vodo - Laboratorijski preskus pri statičnem tlaku</t>
  </si>
  <si>
    <t>– Standard SIST EN 15651 - Tesnilne mase za nekonstrukcijske stike v stavbah in na površinah za pešce - 1. del: Tesnilne mase za fasade</t>
  </si>
  <si>
    <t>– Standard SIST EN SIST EN 12365-3 - Stavbno okovje – Tesnila in tesnilni trakovi za vrata, okna, polkna in obešene fasade – 3. del: Preskusna metoda za ugotavljanje povratnih deformacij</t>
  </si>
  <si>
    <t>– Standard SIST EN 13119 - Obešene fasade - Terminologija</t>
  </si>
  <si>
    <t>– Standard SIST EN 12179 - Obešene fasade - Odpornost proti obremenitvi z vetrom - Preskusna metoda</t>
  </si>
  <si>
    <t>– Standard SIST EN 1365-5 - Preskusi požarne odpornosti nosilnih elementov – 5. del: Balkoni in hodniki vzdolž fasade</t>
  </si>
  <si>
    <t>– Standard SIST EN 13050 - Obešene fasade - Neprepustnost za vodo - Laboratorijski preskus pri dinamičnem tlaku</t>
  </si>
  <si>
    <t>– Standard SIST EN 12365-4 - Stavbno okovje – Tesnila in tesnilni trakovi za vrata, okna, polkna in obešene fasade – 4. del: Preskusna metoda za ugotavljanje povratnih deformacij po preskusu s pospešenim staranjem</t>
  </si>
  <si>
    <t>– Standard SIST EN 15254-6 - Razširjena uporaba rezultatov preskusov požarne odpornosti - Nenosilne stene - 6. del: Obešene fasade</t>
  </si>
  <si>
    <t>- Standard SIST EN 438-7 - Dekorativni visokotlačni laminati (HPL) - Plošče na osnovi duromernih smol - 7. del: Kompaktni laminati in kompozitni paneli HPL za notranjo in zunanjo oblogo zidov in stropov</t>
  </si>
  <si>
    <t>- Standard SIST EN 1304 - Opečni strešniki in fazonski kosi - Definicije in specifikacije izdelkov</t>
  </si>
  <si>
    <t>- Standard SIST EN 490 - Betonski strešniki in fazonski kosi za prekrivanje streh in oblaganje sten - Specifikacije za izdelek</t>
  </si>
  <si>
    <t>- Standard SIST EN 492 - Vlaknato-cementne strešne plošče in fazonski kosi - Specifikacija za izdelek in preskusne metode</t>
  </si>
  <si>
    <t>- Standard SIST EN 14411 - Keramične ploščice - Definicije, razvrstitev, lastnosti, vrednotenje skladnosti in označevanje</t>
  </si>
  <si>
    <t>- Standard SIST EN 12467 - Vlaknato-cementne ravne plošče - Specifikacija za izdelek in preskusne metode</t>
  </si>
  <si>
    <t>- Standard SIST EN 771-1 - Specifikacija za zidake - 1. del: Opečni zidaki</t>
  </si>
  <si>
    <t>1. Splošno</t>
  </si>
  <si>
    <t>Predpisi in dovoljenja, ki se nanašajo na sistem fasade oz. na njene komponente  in veljajo za navedeno lokacijo, namen zgradbe in njeno višino, so sestavni del pogodbenih obveznosti.</t>
  </si>
  <si>
    <t>Način izvedbe je potrebno razjasniti pred pričetkom dobave materiala (detajli, izjave o lastnostih itd.)</t>
  </si>
  <si>
    <t>2. Projektna dokumentacija naročnika (načrtovanje izvedbe):</t>
  </si>
  <si>
    <t>Naročnik zagotovi ustrezno projektno dokumentacijo s tehničnim opisom gradnje, detajli in popisom del ob upoštevanju pogojev in smernic mnenjedajalcev in upravnih organov (npr. požarna varnost) in elaboratom gradbene fizike.</t>
  </si>
  <si>
    <t>Načrtovanje izvedbe zajema:</t>
  </si>
  <si>
    <t xml:space="preserve"> - ustrezen prikaz osnovnih konstrukcijskih zasnov (tlorisi, prerezi, pogledi,...)</t>
  </si>
  <si>
    <t xml:space="preserve"> - podrobnejši prikaz zasnove posameznih delov (tlorisi, prerezi, pogledi, detajli,...)</t>
  </si>
  <si>
    <t xml:space="preserve"> - podrobnejši prikaz posameznih medsebojnih konstrukcijskih povezav (tlorisi, prerezi, pogledi, detajli,...)</t>
  </si>
  <si>
    <t xml:space="preserve"> - podatke o vrsti fasadne obloge</t>
  </si>
  <si>
    <t xml:space="preserve"> - podatke o oblikovnih karakteristikah fasadne površine</t>
  </si>
  <si>
    <t>3. Prezračevane, zunanje fasade:</t>
  </si>
  <si>
    <t>V nadaljevanju so opisani celotni sistemi, sestavljeni iz podkonstrukcije, sidrnih, pritrdilnih in povezovalnih elementov, prezračevalnih rež in zunanjega sloja.</t>
  </si>
  <si>
    <t>4. Toplotno izolirane, prezračevane fasade:</t>
  </si>
  <si>
    <t>V nadaljevanju so opisane prezračevane, zunanje fasade z dodatno toplotno izolacijo zaradi izolacijskih materialov, v skladu z SIST EN 13501-1 in spadajo med materiale s požarno odpornostjo (R) najmanj klasifikacije A2, ki se skladno s sistemom pritrdijo v zunanjo steno.</t>
  </si>
  <si>
    <t>5. Nosilna konstrukcija:</t>
  </si>
  <si>
    <t>Izvede se sistemska konstrukcija po navodilih proizvajalca, ki je prilagojena materialom za zunanjo uporabo v ustrezni debelini izolacijskega sloja ter ustreza statičnim in gradbeno-fizikalnim zahtevam ki so enakovredne navedenemu fasadnemu sistemu.</t>
  </si>
  <si>
    <t>Uporabijo se distančniki (stenska podpora), ki omogočajo izravnavo odstopanja do 35 mm brez dodatnih stroškov ter montažo s podlago iz umetne mase zaradi preprečitve nastanka toplotnega mosta.</t>
  </si>
  <si>
    <t>Nosilni profili so montirani v skladu z merili glede ustreznega raztezka, in sicer na fiksnih in drsnih točkah.</t>
  </si>
  <si>
    <t>V primeru, da ponudnik predlaga drugačen sistem, ko je naveden v dokumentaciji, potrebno predložiti dokazilo o statični oziroma konstrukcijski stabilnosti sistema in načina pritrjevanja, skladno z robnimi pogoji, ki so navedeni v Načrtu arhitekture - tehnično poročilo.</t>
  </si>
  <si>
    <t>6. Prezračevanje:</t>
  </si>
  <si>
    <t>Za učinkovito prezračevanje se zunanja fasadna obloga pritrdi s svetlim razmakom najmanj 20 mm in največ 50 mm od površine toplotne izolacije.</t>
  </si>
  <si>
    <t>Nemoteno prezračevanje celotnega zunanjega sloja ali vseh dokončanih delov površin od spodaj navzgor je zagotovljeno z vrsto nosilne konstrukcije in načinom pritrditve zunanje fasadne obloge.</t>
  </si>
  <si>
    <t>Na spodnji odprtini, pri kateri vstopa zrak, in zgornji odprtini, pri kateri izstopa zrak, so nameščene rešetke iz nerjaveče kovine. Te omogočajo učinkovit prečni prerez prezračevanja v velikosti najmanj 150 cm2/m pri leseni nosilni konstrukciji in 50 cm2/m pri kovinski nosilni konstrukciji.</t>
  </si>
  <si>
    <t>7. Zunanji sloji:</t>
  </si>
  <si>
    <t>7.1 Z vlakni ojačan cement (VOC)</t>
  </si>
  <si>
    <t>7.2 Visokotlačne laminatne plošče (HPL)</t>
  </si>
  <si>
    <t>7.3 Aluminijev spoj (AluS)</t>
  </si>
  <si>
    <t>7.4 Aluminij (Alu)</t>
  </si>
  <si>
    <t>7.5 Legirano jeklo (V2A)</t>
  </si>
  <si>
    <t>7.6 Titanijev cink (TiCi)</t>
  </si>
  <si>
    <t>7.7 Pocinkana jeklena pločevina (Pocink.)</t>
  </si>
  <si>
    <t>7.8 Baker (CU)</t>
  </si>
  <si>
    <t>7.9 Z vlakni ojačan beton (VOB)</t>
  </si>
  <si>
    <t>7.10 Steklo</t>
  </si>
  <si>
    <t>7.11 Organsko steklo (Org.st.)</t>
  </si>
  <si>
    <t>7.12 Stiskane plošče iz kamene volne (SPKV)</t>
  </si>
  <si>
    <t>7.13 Gl-Ker/glina-keramika (Gl-Ker)</t>
  </si>
  <si>
    <t>7.14 Umetna masa (UM)</t>
  </si>
  <si>
    <t>7.15 Les</t>
  </si>
  <si>
    <t>7.16 Umetni materiali (UMM)</t>
  </si>
  <si>
    <t>8. Sistemi pritrjevanja:</t>
  </si>
  <si>
    <t>Pritrjevanje plošč poteka v skladu z navodili proizvajalec sistema brez dodatnih prisilnih ukrepov.</t>
  </si>
  <si>
    <t>Vsi vidni pritrdilni elementi so barvno usklajeni s površino fasadnih plošč.</t>
  </si>
  <si>
    <t>9. Barva površine:</t>
  </si>
  <si>
    <t>Barve so iz standardne kolekcije proizvajalca plošč.</t>
  </si>
  <si>
    <t>9.1 Standardne barve: Standardne barve so barve (po izboru naročnika), za katere doplačilo ni potrebno.</t>
  </si>
  <si>
    <t>9.2. Posebne barve: Posebne barve so barve (po izboru naročnika), za katere je predvideno doplačilo.</t>
  </si>
  <si>
    <t>10. Izvedba fug:</t>
  </si>
  <si>
    <t>Izvedba fug poteka je v skladu s podatki in navodili proizvajalca sistema fasade brez dodatnih tehničnih obremenitev na elemente fasade.</t>
  </si>
  <si>
    <t>11. Profili:</t>
  </si>
  <si>
    <t>Dilatacijski profili, povezovalni pločevinasti profili, odkapni profili so iz materiala, ki je odporen proti koroziji.</t>
  </si>
  <si>
    <t>12. Obračun:</t>
  </si>
  <si>
    <t>Fasadna obloga se obračunava po pravilih za krovska dela.</t>
  </si>
  <si>
    <t>FASADNE OBLOGE</t>
  </si>
  <si>
    <t>Izvedba del: _x000d_
-  fasadna obloga: prašno barvana Fe pločevina debeline 2,5 mm, kvaliteta laka enakovredno kot DURAGLOSS 5000 (barva opredljena v Tehničnem poročilu Načrta arhitekture, poglavje 1.1.2.24 - Opis finalnih obdelav in barvne zasnove), debelina barvnega nanosa 120 µm; kasete v rastru od  75 cm - 140cm po dispozicijskem načrtu fasade., debeline 0,25 cm_x000d_
-  podkonstrukcija: Sistemska Alu kovinska podkonstrukcij za točkovno pritrditev vertikalnih Alu nosilnih profilov za obešanje fasadnih plošč. Podkonstrukcija je v coni toplotne izolacije in zračnega sloja pritrjena na nosilno AB steno z L termo distančnimi sidri dolžine od 50 - 60cm (kot npr. SPIDI max TS6 Wall bracket Alu 450/80). Podkonstrukcija sestavljena iz: nosilnih konzol vijačenih preko termo distančnikov na nosilno podlago na rastru e=50 do 80cm z vijaki (kot npr. Fisher bolt anchor FAZ II 8/30 R); Na konzole so vijačeni vertikalni  T-profili za obešanje kasetnih fasadnih plošč po sistemu "bolt obešal" (kot npr. SPISI Cassette mounting adapter 10mm, stainless steeel v barvi fasade) z min. 2x nerjavnimi vijaki (kot npr. SPIDI screw A2 E-X BOHR2 16 5.5×25 s 16mm EPDM podložko). Gostota podkonstrukcije se prilagodi skladno z izracunom dobavitelja podkonstrukcije za vetreno obremenitev 0,5 - 1,0 kN/m2. Vertikalni T profil vijačen na L konzolne nosilce na fiksnih in drsnih točkah; Skrita pritrditev plošč na podkonstrukcijo po sistemu obešanja preko bolt obešal. Alu podkonstrukcija vključno z vsem priborom in pritrdilnim materialom. Vgraditi po detajlu proizvajalca!, kvalitete enakovredno kot: Slavonia SPIDI max SMB-BZ1_x000d_
-  zračni sloj: prezračevana zračna plast, odprtine zaščitene s perforirano Alu barvano mrežico pred mrčesom, debeline 41,5 cm_x000d_
-  folija: Protivetrna in UV zaščita toplotne izolacije: fasadna membrana na polyacrlyni osnovi (Sd ? 0,04 m in min. 210 g/m2), UV obstojna in odporna proti vremenskim vplivom, folija črne barve. Folija na spojih polepljena z UV obstojnim črnim lepilnim trakom, položena s preklopi vodoravno v kontaktu s toplotno izolacijo, stiki lepljeni, folija sponkana na vertikalne in horizontalne nosilne letve., debeline 0,1 cm, kvalitete enakovredno kot: Homeseal LDS 0,04 UV, Homeseal LDS UV trak_x000d_
-  toplotna izolacija: toplotno izolativne plošče iz mineralne kamene volne, razred A1 po SIST EN-13501-1, ? = 0,035W/mK, trdnost TR 10 ?kPa  klasifikacijska oznaka SIST EN 13162: MW-EN 13162-T5-WL(P)-TR1-CS(10)0.5-AF10-MU1.  Plošče so sidrane s pritrdilnimi sidri v betonsko/opečno steno s po 6 (8 na vogalnih delih fasade) kosov/m2. , debeline 18 cm, kvalitete enakovredno kot: Knauf Insulation NaturBoard VENTI</t>
  </si>
  <si>
    <t>Zz1-02a_x000d_
Zz1-02b</t>
  </si>
  <si>
    <t xml:space="preserve">Opozorilo!_x000d_
Izvajalec fasadne obloge mora pred izvedbo izdelati delavniško dokumentacijo ter izdelati vzorec fasade z detajli v merilu 1:1 na objektu za celoten fasadni sistem skupaj s podkonstrukcijo (stiki, špalete, prehodi, vogali, senčne fuge, delitve, reskanje odprtin za sidrno konstrukcijo,...). V ceni na enoto fasade mora izvajalec upoštevati komplet obdelavo in zaključevanje špalet, obrob in zaključkov pri stikih z stavbnimi elementi._x000d_
Opozorilo!_x000d_
Izvajalec podkonstrukcije mora pred izvedbo izdelati delavniško dokumentacijo ter izdelati vzorec z detajli v merilu 1:1 na objektu za celoten fasadni sistem (stiki, špalete, prehodi, vogali, senčne fuge, delitve, reskanje odprtin za sidrno konstrukcijo,...). V ceni na enoto fasade mora izvajalec upoštevati komplet obdelavo in zaključevanje špalet, obrob in zaključkov pri stikih z stavbnimi elementi._x000d_
_x000d_
Opozorilo!_x000d_
Vse preboje zaradi izvedbe sidranja fasade se zatesni z UV obstojnim samolepilnim trakom._x000d_
</t>
  </si>
  <si>
    <t>Izvedba del: _x000d_
-  fasadna obloga: prašno barvana Fe pločevina debeline 2,5 mm, kvaliteta laka enakovredno kot DURAGLOSS 5000 (barva opredljena v Tehničnem poročilu Načrta arhitekture, poglavje 1.1.2.24 - Opis finalnih obdelav in barvne zasnove), debelina barvnega nanosa 120 µm; kasete v rastru od  75 cm - 140cm po dispozicijskem načrtu fasade., debeline 0,25 cm_x000d_
-  podkonstrukcija: Sistemska Alu kovinska podkonstrukcij za točkovno pritrditev vertikalnih Alu nosilnih profilov za obešanje fasadnih plošč. Podkonstrukcija je v coni toplotne izolacije in zračnega sloja pritrjena na nosilno AB steno z L termo distančnimi sidri dolžine od 20 - 25cm (kot npr. SPIDI max TS6 Wall bracket Alu 450/80). Podkonstrukcija sestavljena iz: nosilnih konzol vijačenih preko termo distančnikov na nosilno podlago na rastru e=50 do 80cm z vijaki (kot npr. Fisher bolt anchor FAZ II 8/30 R); Na konzole so vijačeni vertikalni  T-profili za obešanje kasetnih fasadnih plošč po sistemu "bolt obešal" (kot npr. SPISI Cassette mounting adapter 10mm, stainless steeel v barvi fasade) z min. 2x nerjavnimi vijaki (kot npr. SPIDI screw A2 E-X BOHR2 16 5.5×25 s 16mm EPDM podložko). Gostota podkonstrukcije se prilagodi skladno z izracunom dobavitelja podkonstrukcije za vetreno obremenitev 0,5 - 1,0 kN/m2. Vertikalni T profil vijačen na L konzolne nosilce na fiksnih in drsnih točkah; Skrita pritrditev plošč na podkonstrukcijo po sistemu obešanja preko bolt obešal. Alu podkonstrukcija vključno z vsem priborom in pritrdilnim materialom. Vgraditi po detajlu proizvajalca!, kvalitete enakovredno kot: Slavonia SPIDI max SMB-BZ1_x000d_
-  zračni sloj: prezračevana zračna plast, odprtine zaščitene s perforirano Alu barvano mrežico pred mrčesom, debeline 4,55 cm_x000d_
-  folija: Protivetrna in UV zaščita toplotne izolacije: fasadna membrana na polyacrlyni osnovi (Sd ? 0,04 m in min. 210 g/m2), UV obstojna in odporna proti vremenskim vplivom, folija črne barve. Folija na spojih polepljena z UV obstojnim črnim lepilnim trakom, položena s preklopi vodoravno v kontaktu s toplotno izolacijo, stiki lepljeni, folija sponkana na vertikalne in horizontalne nosilne letve., debeline 0,1 cm, kvalitete enakovredno kot: Homeseal LDS 0,04 UV, Homeseal LDS UV trak_x000d_
-  toplotna izolacija: toplotno izolativne plošče iz mineralne kamene volne, razred A1 po SIST EN-13501-1, ? = 0,035W/mK, trdnost TR 10 ?kPa  klasifikacijska oznaka SIST EN 13162: MW-EN 13162-T5-WL(P)-TR1-CS(10)0.5-AF10-MU1.  Plošče so sidrane s pritrdilnimi sidri v betonsko/opečno steno s po 6 (8 na vogalnih delih fasade) kosov/m2. , debeline 18 cm, kvalitete enakovredno kot: Knauf Insulation NaturBoard VENTI</t>
  </si>
  <si>
    <t>Zz1-03a_x000d_
Zz1-03b_x000d_
Zz1-03d_x000d_
Zz1-03g_x000d_
Zz2-01_x000d_
Zz2-02</t>
  </si>
  <si>
    <t xml:space="preserve">Opozorilo!_x000d_
Izvajalec fasadne obloge mora pred izvedbo izdelati delavniško dokumentacijo ter izdelati vzorec fasade z detajli v merilu 1:1 na objektu za celoten fasadni sistem skupaj s podkonstrukcijo (stiki, špalete, prehodi, vogali, senčne fuge, delitve, reskanje odprtin za sidrno konstrukcijo,...). V ceni na enoto fasade mora izvajalec upoštevati komplet obdelavo in zaključevanje špalet, obrob in zaključkov pri stikih z stavbnimi elementi._x000d_
Prašna barva: za barvanje aluminijastih površin na osnovi poliestra namenjena »fasadni uporabi« enakovredno kot komercialno ime TIGER Drylac Serija 29, vremensko obstojna prašna barva, ustrezna standardu QUALICOAT Razred 1. Odtenek 29/60740 Sepia Braun (metalik, fina struktura, mat - stopnja sijaja 20±35, vizualna ocena; smernice za obdelavo metalik prašnih barv kategorija B v skladu z OFI* tehničnim listom št. 44) ali enakovredno. Prašno barvanje aluminija je potrebno izvesti v skladu z zahtevami EN 12206-1. Predobdelava in debelina slojev morata ustrezati predpisani kvaliteti skladno s QUALICOAT določili._x000d_
Opozorilo!_x000d_
Izvajalec mora upoštevati ves potrebni drobni material in pribor za pritrjevanje podkonstrukcije. Izvajalec podkonstrukcije mora pred izvedbo izdelati delavniško dokumentacijo ter vzorec v merilu 1:1 na objektu za celoten fasadni sistem (stiki, špalete, prehodi, vogali, senčne fuge, delitve, reskanje odprtin za sidrno konstrukcijo,...). V ceni na enoto podkonstrukcije mora izvajalec upoštevati komplet obdelavo in zaključevanje špalet, obrob in zaključkov pri stikih z stavbnimi elementi._x000d_
_x000d_
Opozorilo!_x000d_
Vse preboje zaradi izvedbe sidranja fasade se zatesni z UV obstojnim samolepilnim trakom._x000d_
</t>
  </si>
  <si>
    <t>Izvedba del: _x000d_
-  fasadna obloga: prašno barvana Fe pločevina debeline 2,5 mm, kvaliteta laka enakovredno kot DURAGLOSS 5000 (barva opredljena v Tehničnem poročilu Načrta arhitekture, poglavje 1.1.2.24 - Opis finalnih obdelav in barvne zasnove), debelina barvnega nanosa 120 µm; kasete v rastru od  75 cm - 140cm po dispozicijskem načrtu fasade., debeline 0,25 cm_x000d_
-  podkonstrukcija: Sistemska Alu kovinska podkonstrukcij za točkovno pritrditev vertikalnih Alu nosilnih profilov za obešanje fasadnih plošč. Podkonstrukcija je v coni toplotne izolacije in zračnega sloja pritrjena na nosilno AB steno z L termo distančnimi sidri dolžine od 20 - 25cm (kot npr. SPIDI max TS6 Wall bracket Alu 450/80). Podkonstrukcija sestavljena iz: nosilnih konzol vijačenih preko termo distančnikov na nosilno podlago na rastru e=50 do 80cm z vijaki (kot npr. Fisher bolt anchor FAZ II 8/30 R); Na konzole so vijačeni vertikalni  T-profili za obešanje kasetnih fasadnih plošč po sistemu "bolt obešal" (kot npr. SPISI Cassette mounting adapter 10mm, stainless steeel v barvi fasade) z min. 2x nerjavnimi vijaki (kot npr. SPIDI screw A2 E-X BOHR2 16 5.5×25 s 16mm EPDM podložko). Gostota podkonstrukcije se prilagodi skladno z izracunom dobavitelja podkonstrukcije za vetreno obremenitev 0,5 - 1,0 kN/m2. Vertikalni T profil vijačen na L konzolne nosilce na fiksnih in drsnih točkah; Skrita pritrditev plošč na podkonstrukcijo po sistemu obešanja preko bolt obešal. Alu podkonstrukcija vključno z vsem priborom in pritrdilnim materialom. Vgraditi po detajlu proizvajalca!, kvalitete enakovredno kot: Slavonia SPIDI max SMB-BZ1_x000d_
-  zračni sloj: prezračevana zračna plast, odprtine zaščitene s perforirano Alu barvano mrežico pred mrčesom, debeline 4,55 cm_x000d_
-  folija: Protivetrna in UV zaščita toplotne izolacije: fasadna membrana na polyacrlyni osnovi (Sd ? 0,04 m in min. 210 g/m2), UV obstojna in odporna proti vremenskim vplivom, folija črne barve. Folija na spojih polepljena z UV obstojnim črnim lepilnim trakom, položena s preklopi vodoravno v kontaktu s toplotno izolacijo, stiki lepljeni, folija sponkana na vertikalne in horizontalne nosilne letve., debeline 0,2 cm, kvalitete enakovredno kot: Homeseal LDS 0,04 UV, Homeseal LDS UV trak_x000d_
-  toplotna izolacija: toplotno izolativne plošče iz mineralne kamene volne, razred A1 po SIST EN-13501-1, ? = 0,035W/mK, trdnost TR 10 ?kPa  klasifikacijska oznaka SIST EN 13162: MW-EN 13162-T5-WL(P)-TR1-CS(10)0.5-AF10-MU1.  Plošče so sidrane s pritrdilnimi sidri v betonsko/opečno steno s po 6 (8 na vogalnih delih fasade) kosov/m2. , debeline 18 cm, kvalitete enakovredno kot: Knauf Insulation NaturBoard VENTI</t>
  </si>
  <si>
    <t>Zz1-03c</t>
  </si>
  <si>
    <t xml:space="preserve">Opozorilo!_x000d_
Izvajalec fasadne obloge mora pred izvedbo izdelati delavniško dokumentacijo ter izdelati vzorec fasade z detajli v merilu 1:1 na objektu za celoten fasadni sistem skupaj s podkonstrukcijo (stiki, špalete, prehodi, vogali, senčne fuge, delitve, reskanje odprtin za sidrno konstrukcijo,...). V ceni na enoto fasade mora izvajalec upoštevati komplet obdelavo in zaključevanje špalet, obrob in zaključkov pri stikih z stavbnimi elementi._x000d_
Prašna barva: za barvanje aluminijastih površin na osnovi poliestra namenjena »fasadni uporabi« enakovredno kot komercialno ime TIGER Drylac Serija 29, vremensko obstojna prašna barva, ustrezna standardu QUALICOAT Razred 1. Odtenek 29/60740 Sepia Braun (metalik, fina struktura, mat - stopnja sijaja 20±35, vizualna ocena; smernice za obdelavo metalik prašnih barv kategorija B v skladu z OFI* tehničnim listom št. 44) ali enakovredno. Prašno barvanje aluminija je potrebno izvesti v skladu z zahtevami EN 12206-1. Predobdelava in debelina slojev morata ustrezati predpisani kvaliteti skladno s QUALICOAT določili._x000d_
Opozorilo!_x000d_
Izvajalec mora upoštevati ves potrebni drobni material in pribor za pritrjevanje podkonstrukcije. Izvajalec podkonstrukcije mora pred izvedbo izdelati delavniško dokumentacijo ter vzorec v merilu 1:1 na objektu za celoten fasadni sistem (stiki, špalete, prehodi, vogali, senčne fuge, delitve, reskanje odprtin za sidrno konstrukcijo,...).  V ceni na enoto podkonstrukcije mora izvajalec upoštevati komplet obdelavo in zaključevanje špalet, obrob in zaključkov pri stikih z stavbnimi elementi._x000d_
_x000d_
Opozorilo!_x000d_
Vse preboje zaradi izvedbe sidranja fasade se zatesni z UV obstojnim samolepilnim trakom._x000d_
</t>
  </si>
  <si>
    <t>Izvedba del: _x000d_
-  fasadna obloga: prašno barvana Fe pločevina debeline 2,5 mm, kvaliteta laka enakovredno kot DURAGLOSS 5000 (barva opredljena v Tehničnem poročilu Načrta arhitekture, poglavje 1.1.2.24 - Opis finalnih obdelav in barvne zasnove), debelina barvnega nanosa 120 µm; kasete v rastru od  75 cm - 140cm po dispozicijskem načrtu fasade., debeline 0,25 cm_x000d_
-  podkonstrukcija: Sistemska Alu kovinska podkonstrukcij za točkovno pritrditev vertikalnih Alu nosilnih profilov za obešanje fasadnih plošč. Podkonstrukcija je v coni toplotne izolacije in zračnega sloja pritrjena na nosilno AB steno z L termo distančnimi sidri dolžine od 20 - 25cm (kot npr. SPIDI max TS6 Wall bracket Alu 450/80). Podkonstrukcija sestavljena iz: nosilnih konzol vijačenih preko termo distančnikov na nosilno podlago na rastru e=50 do 80cm z vijaki (kot npr. Fisher bolt anchor FAZ II 8/30 R); Na konzole so vijačeni vertikalni  T-profili za obešanje kasetnih fasadnih plošč po sistemu "bolt obešal" (kot npr. SPISI Cassette mounting adapter 10mm, stainless steeel v barvi fasade) z min. 2x nerjavnimi vijaki (kot npr. SPIDI screw A2 E-X BOHR2 16 5.5×25 s 16mm EPDM podložko). Gostota podkonstrukcije se prilagodi skladno z izracunom dobavitelja podkonstrukcije za vetreno obremenitev 0,5 - 1,0 kN/m2. Vertikalni T profil vijačen na L konzolne nosilce na fiksnih in drsnih točkah; Skrita pritrditev plošč na podkonstrukcijo po sistemu obešanja preko bolt obešal. Alu podkonstrukcija vključno z vsem priborom in pritrdilnim materialom. Vgraditi po detajlu proizvajalca!, kvalitete enakovredno kot: Slavonia SPIDI max SMB-BZ1_x000d_
-  zračni sloj: prezračevana zračna plast, odprtine zaščitene s perforirano Alu barvano mrežico pred mrčesom, debeline 4,55 cm_x000d_
-  folija: Protivetrna in UV zaščita toplotne izolacije: fasadna membrana na polyacrlyni osnovi (Sd ? 0,04 m in min. 210 g/m2), UV obstojna in odporna proti vremenskim vplivom, folija črne barve. Folija na spojih polepljena z UV obstojnim črnim lepilnim trakom, položena s preklopi vodoravno v kontaktu s toplotno izolacijo, stiki lepljeni, folija sponkana na vertikalne in horizontalne nosilne letve., debeline 0,1 cm, kvalitete enakovredno kot: Homeseal LDS 0,04 UV, Homeseal LDS UV trak_x000d_
-  toplotna izolacija: toplotno izolativne plošče iz mineralne kamene volne, razred A1 po SIST EN-13501-1, ? = 0,035W/mK, trdnost TR 10 ?kPa  klasifikacijska oznaka SIST EN 13162: MW-EN 13162-T5-WL(P)-TR1-CS(10)0.5-AF10-MU1.  Plošče so sidrane s pritrdilnimi sidri v betonsko/opečno steno s po 6 (8 na vogalnih delih fasade) kosov/m2. , debeline 5 cm, kvalitete enakovredno kot: Knauf Insulation NaturBoard VENTI</t>
  </si>
  <si>
    <t>Zz1-03e</t>
  </si>
  <si>
    <t>Izvedba del: _x000d_
-  fasadna obloga: prašno barvana Fe pločevina debeline 2,5 mm, kvaliteta laka enakovredno kot DURAGLOSS 5000 (barva opredljena v Tehničnem poročilu Načrta arhitekture, poglavje 1.1.2.24 - Opis finalnih obdelav in barvne zasnove), debelina barvnega nanosa 120 µm; kasete v rastru od  75 cm - 140cm po dispozicijskem načrtu fasade., debeline 0,25 cm_x000d_
-  podkonstrukcija: Sistemska Alu kovinska podkonstrukcij za točkovno pritrditev vertikalnih Alu nosilnih profilov za obešanje fasadnih plošč. Podkonstrukcija je v coni toplotne izolacije in zračnega sloja pritrjena na nosilno AB steno z L termo distančnimi sidri dolžine od 20 - 25cm (kot npr. SPIDI max TS6 Wall bracket Alu 450/80). Podkonstrukcija sestavljena iz: nosilnih konzol vijačenih preko termo distančnikov na nosilno podlago na rastru e=50 do 80cm z vijaki (kot npr. Fisher bolt anchor FAZ II 8/30 R); Na konzole so vijačeni vertikalni  T-profili za obešanje kasetnih fasadnih plošč po sistemu "bolt obešal" (kot npr. SPISI Cassette mounting adapter 10mm, stainless steeel v barvi fasade) z min. 2x nerjavnimi vijaki (kot npr. SPIDI screw A2 E-X BOHR2 16 5.5×25 s 16mm EPDM podložko). Gostota podkonstrukcije se prilagodi skladno z izracunom dobavitelja podkonstrukcije za vetreno obremenitev 0,5 - 1,0 kN/m2. Vertikalni T profil vijačen na L konzolne nosilce na fiksnih in drsnih točkah; Skrita pritrditev plošč na podkonstrukcijo po sistemu obešanja preko bolt obešal. Alu podkonstrukcija vključno z vsem priborom in pritrdilnim materialom. Vgraditi po detajlu proizvajalca!, kvalitete enakovredno kot: Slavonia SPIDI max SMB-BZ1_x000d_
-  zračni sloj: prezračevana zračna plast, odprtine zaščitene s perforirano Alu barvano mrežico pred mrčesom, debeline 3,55 cm_x000d_
-  folija: Protivetrna in UV zaščita toplotne izolacije: fasadna membrana na polyacrlyni osnovi (Sd ? 0,04 m in min. 210 g/m2), UV obstojna in odporna proti vremenskim vplivom, folija črne barve. Folija na spojih polepljena z UV obstojnim črnim lepilnim trakom, položena s preklopi vodoravno v kontaktu s toplotno izolacijo, stiki lepljeni, folija sponkana na vertikalne in horizontalne nosilne letve., debeline 0,1 cm, kvalitete enakovredno kot: Homeseal LDS 0,04 UV, Homeseal LDS UV trak_x000d_
-  toplotna izolacija: toplotno izolativne plošče iz mineralne kamene volne, razred A1 po SIST EN-13501-1, ? = 0,035W/mK, trdnost TR 10 ?kPa  klasifikacijska oznaka SIST EN 13162: MW-EN 13162-T5-WL(P)-TR1-CS(10)0.5-AF10-MU1.  Plošče so sidrane s pritrdilnimi sidri v betonsko/opečno steno s po 6 (8 na vogalnih delih fasade) kosov/m2. , debeline 18 cm, kvalitete enakovredno kot: Knauf Insulation NaturBoard VENTI</t>
  </si>
  <si>
    <t>Zz1-03f</t>
  </si>
  <si>
    <t>Izvedba del: _x000d_
-  fasadna obloga: prašno barvana Fe pločevina debeline 2,5 mm, kvaliteta laka enakovredno kot DURAGLOSS 5000 (barva opredljena v Tehničnem poročilu Načrta arhitekture, poglavje 1.1.2.24 - Opis finalnih obdelav in barvne zasnove), debelina barvnega nanosa 120 µm; oblikovana kot štiristranan obloga dim. 25cm x 25cm, r.š. 100cm, krivljena in skrito pritrjena na Fe kovinsko podkonstrukcijo z lepilnimi trakovi (kot npr. tesa® ACXplus 70200 ali 3M VHB Structural Cladding Tape W20F) in na polnih delih fasade kovičena s kovicami v barvi fasade. Dolžinski spoji na horizontalni površini atike izvedeni s podložno pločevino tesnjeno s obojestransko tesnilnimi elastičnim butilnim trakom in tesnjeni s trajno elastični kitom. , debeline 0,25 cm</t>
  </si>
  <si>
    <t>Lz1-02a_x000d_
Lz1-02b_x000d_
Lz1-02c</t>
  </si>
  <si>
    <t>Opozorilo!_x000d_
Izvajalec fasadne obloge mora pred izvedbo izdelati delavniško dokumentacijo ter vzorec fasade z detajli v merilu 1:1 na objektu za celoten fasadni sistem (stiki, špalete, prehodi, vogali, senčne fuge, delitve, reskanje odprtin za sidrno konstrukcijo,...). V ceni na enoto mora izvajalec upoštevati komplet obdelavo in zaključevanje špalet, obrob in zaključkov pri stikih z stavbnimi elementi._x000d_
Prašna barva: za barvanje aluminijastih površin na osnovi poliestra namenjena »fasadni uporabi« enakovredno kot komercialno ime TIGER Drylac Serija 68, visoko vremensko obstojna prašna barva, ustrezna standardu QUALICOAT Razred 2. Odtenek 68/15236, Champagne 4601 (metalik, fina struktura, globoki mat - stopnja sijaja 10±5, vizualna ocena; smernice za obdelavo metalik prašnih barv kategorija B v skladu z OFI* tehničnim listom št. 44) ali enakovredno._x000d_
Prašno barvanje aluminija je potrebno izvesti v skladu z zahtevami EN 12206-1. Izbrana prašna barva mora ustrezati standardu »QUALICOAT Razred 2« Predobdelava in debelina slojev morata ustrezati predpisani kvaliteti skladno s QUALICOAT določili.</t>
  </si>
  <si>
    <t>Izvedba del: _x000d_
-  fasadna obloga: Vertikalna površina fasade pod strukturno fasado na stiku s streho obdelana z Fe strojno krivljeno oblogo deb. 2mm, pločevina r.š. 90 - 100cm; podzidek izvedena na TI podlogo deb. 6cm (PIR FA), zgornji rob zakrivljen in sidrana v tesnjen horizontalni stik strukturne fasade, obloga po višini pritrjena na pritrdiln kljuke iz zkrivljene pločevine 50x3mm, r.š.=90cm ali kot obešena obloga po boltn sistemu. Dolžinski spoji izvedeni s preklopnim zgibnim spojem, spoji zadaj dodatno tesnjeni s obojestransko lepilnimi butilnimi trakovi na podložni pločevini, odkapni rob ojačan in spodaj zasipan s z zamljino.  Metalizirana strukturna barva, barva opredljena v Tehničnem poročilu Načrta arhitekture, poglavje 1.1.2.24 - Opis finalnih obdelav in barvne zasnove. Izvedba po detajlu v načrtu arhitekture., debeline 0,2 cm</t>
  </si>
  <si>
    <t>Lz1-03c</t>
  </si>
  <si>
    <t>Izvedba del: _x000d_
-  stropna obloga: Fe prašno barvana fasadna/stropna obloga v ploščah, pločevina deb. 2,5 - 2,8mm, kasetno krivljeni robovi za skrito pritrjevanje/obešanje fasadnih/stropnih plošč na bolt sistemsko nosilno podkonstrukcijo in na polnih delih stropne obloge varnostno kovičena s kovicami v barvi fasade; barvni ton in struktura fasadnih plošč po barvni karti TIGER drylac, v rastru od  75 cm - 120cm po dispozicijskem načrtu fasade., debeline 0,25 cm_x000d_
-  podkonstrukcija: Sistemska Alu kovinska podkonstrukcij za točkovno pritrditev vertikalnih Alu nosilnih profilov za obešanje fasadnih plošč. Podkonstrukcija je v coni toplotne izolacije in zračnega sloja pritrjena na nosilno AB steno z L termo distančnimi sidri dolžine od 50 - 60cm (kot npr. SPIDI max TS6 Wall bracket Alu 450/80). Podkonstrukcija sestavljena iz: nosilnih konzol vijačenih preko termo distančnikov na nosilno podlago na rastru e=50 do 80cm z vijaki (kot npr. Fisher bolt anchor FAZ II 8/30 R); Na konzole so vijačeni vertikalni  T-profili za obešanje kasetnih fasadnih plošč po sistemu "bolt obešal" (kot npr. SPISI Cassette mounting adapter 10mm, stainless steeel v barvi fasade) z min. 2x nerjavnimi vijaki (kot npr. SPIDI screw A2 E-X BOHR2 16 5.5×25 s 16mm EPDM podložko). Gostota podkonstrukcije se prilagodi skladno z izracunom dobavitelja podkonstrukcije za vetreno obremenitev 0,5 - 1,0 kN/m2. Vertikalni T profil vijačen na L konzolne nosilce na fiksnih in drsnih točkah; Skrita pritrditev plošč na podkonstrukcijo po sistemu obešanja preko bolt obešal. Alu podkonstrukcija vključno z vsem priborom in pritrdilnim materialom. Vgraditi po detajlu proizvajalca!, kvalitete enakovredno kot: Slavonia SPIDI max SMB-BZ1</t>
  </si>
  <si>
    <t>Oh3-02</t>
  </si>
  <si>
    <t>Opozorilo!_x000d_
Izvajalec fasadne obloge mora pred izvedbo izdelati delavniško dokumentacijo ter vzorec fasade z detajli v merilu 1:1 na objektu za celoten fasadni sistem (stiki, špalete, prehodi, vogali, senčne fuge, delitve, reskanje odprtin za sidrno konstrukcijo,...). V ceni na enoto mora izvajalec upoštevati komplet obdelavo in zaključevanje špalet, obrob in zaključkov pri stikih z stavbnimi elementi._x000d_
Prašna barva: za barvanje aluminijastih površin na osnovi poliestra namenjena »fasadni uporabi« enakovredno kot komercialno ime TIGER Drylac Serija 68, visoko vremensko obstojna prašna barva, ustrezna standardu QUALICOAT Razred 2. Odtenek 68/15236, Champagne 4601 (metalik, fina struktura, globoki mat - stopnja sijaja 10±5, vizualna ocena; smernice za obdelavo metalik prašnih barv kategorija B v skladu z OFI* tehničnim listom št. 44) ali enakovredno._x000d_
Prašno barvanje aluminija je potrebno izvesti v skladu z zahtevami EN 12206-1. Izbrana prašna barva mora ustrezati standardu »QUALICOAT Razred 2« Predobdelava in debelina slojev morata ustrezati predpisani kvaliteti skladno s QUALICOAT določili._x000d_
Opozorilo!_x000d_
Izvajalec mora upoštevati ves potrebni drobni material in pribor za pritrjevanje podkonstrukcije. Izvajalec podkonstrukcije mora pred izvedbo izdelati delavniško dokumentacijo ter vzorec v merilu 1:1 na objektu za celoten fasadni sistem (stiki, špalete, prehodi, vogali, senčne fuge, delitve, reskanje odprtin za sidrno konstrukcijo,...). V ceni na enoto podkonstrukcije mora izvajalec upoštevati komplet obdelavo in zaključevanje špalet, obrob in zaključkov pri stikih z stavbnimi elementi.</t>
  </si>
  <si>
    <t>Izvedba del: _x000d_
-  fasadno polnilo: Toplotno izolacijsko polnilo podzidka pod sistemsko strukturno fasadno zasteklitvijo izvedeno iz 2x pločevinaste zapore polnjene s TI, stiki lepljeni z zraktesnimi trakovi. Notranja pločevinasta obloga vidno obdelana in barvana v barvi fasadne konstrukcije. Med pločevinasto masko toplotna izolacija iz kamene volnev celotni globini osnovne konstrukcije fasade v deb. 18cm (kot npr. Knauf Insulation NaturBoard VENTI). Notranj pločevinasta obloga iz ALu pločevine deb. 3mm vidno obdelana in barvana z Metalizirano strukturno barvo, barva opredljena v Tehničnem poročilu Načrta arhitekture, poglavje 1.1.2.24 - Opis finalnih obdelav in barvne zasnove.  Dolžinski spoji podloženi in poravnani v ravnini obloge in nosilnih profilov strukturne fasade. Izvedba po detajlu v načrtu arhitekture. , debeline 18 cm, kvalitete enakovredno kot: Schuco 50 SG.SI</t>
  </si>
  <si>
    <t>Opozorilo!_x000d_
Izvajalec fasadne obloge mora pred izvedbo izdelati delavniško dokumentacijo ter izdelati vzorec fasade z detajli v merilu 1:1 na objektu za celoten fasadni sistem skupaj s podkonstrukcijo (stiki, špalete, prehodi, vogali, senčne fuge, delitve, reskanje odprtin za sidrno konstrukcijo,...). V ceni na enoto fasade mora izvajalec upoštevati komplet obdelavo in zaključevanje špalet, obrob in zaključkov pri stikih z stavbnimi elementi.</t>
  </si>
  <si>
    <t>PODKONSTRUKCIJE</t>
  </si>
  <si>
    <t>Izvedba del: _x000d_
-  nosilna konstrukcija fasadnega elementa: HORIZONTALNI ELEMENT NA KOTI +5,44_x000d_
Sestavljen iz Fe kvadratnih cevi dim. 40x40x2mm in na mestu sidranja v fasado iz cevi 40x60x2mm in sidrno pločevino 160x160x8mm po načrtu arhitekture in konstrukcij, teža Fe podkonstrukcije za horizontalne elemente je 16,6 kg/m; cevi medsebojno varjene v palični nosilec zunanje dim. 24,2 x 24,2cm in vijačene (horizontala+vertikala) z vijaki M12 A2 po detajlu načrta arhitekture in načrta konstrukcij, na stiku podložni distančnik deb. 5mm; dolžina elementov po dispozicijskem načrtu fasade, skupna dolžina nosilnih horizontal na koti +5,4m_x000d_
Fe vertikalni in horizontalni fasadni nosilci oblečeni v kompozitno Alu fasadno pločevino ter preko varjenih sidrnih nosilcev vijačeni v AB nosilno konstrukcijo stavbe. Zahtevana kvaliteta Fe materiala in razred izvedbe Fe podkonstrukcije skladno z načrtom konstrukcij., debeline 24,6 cm</t>
  </si>
  <si>
    <t>Lz1-02a</t>
  </si>
  <si>
    <t>Opozorilo!_x000d_
Izvajalec mora upoštevati ves potrebni drobni material in pribor za pritrjevanje podkonstrukcije. Izvajalec podkonstrukcije mora pred izvedbo izdelati delavniško dokumentacijo ter vzorec v merilu 1:1 na objektu za celoten fasadni sistem (stiki, špalete, prehodi, vogali, senčne fuge, delitve, reskanje odprtin za sidrno konstrukcijo,...). V ceni na enoto podkonstrukcije mora izvajalec upoštevati komplet obdelavo in zaključevanje špalet, obrob in zaključkov pri stikih z stavbnimi elementi.</t>
  </si>
  <si>
    <t>Izvedba del: _x000d_
-  nosilna konstrukcija fasadnega elementa: HORIZONTALNI ELEMENT NA KOTI ±0.00_x000d_
Sestavljen iz Fe kvadratnih cevi dim. 40x40x2mm in na mestu sidranja v fasado iz cevi 40x60x2mm in sidrno pločevino 160x160x8mm po načrtu arhitekture in konstrukcij, teža Fe podkonstrukcije za horizontalne elemente je 16,6 kg/m; cevi medsebojno varjene v palični nosilec zunanje dim. 24,2 x 24,2cm in vijačene (horizontala+vertikala) z vijaki M12 A2 po detajlu načrta arhitekture in načrta konstrukcij, na stiku podložni distančnik deb. 5mm; dolžina elementov po dispozicijskem načrtu fasade, skupna dolžina nosilnih horizontal na koti ±0.00_x000d_
Fe vertikalni in horizontalni fasadni nosilci oblečeni v kompozitno Alu fasadno pločevino ter preko varjenih sidrnih nosilcev vijačeni v AB nosilno konstrukcijo stavbe. Zahtevana kvaliteta Fe materiala in razred izvedbe Fe podkonstrukcije skladno z načrtom konstrukcij., debeline 24,6 cm</t>
  </si>
  <si>
    <t>Lz1-02c</t>
  </si>
  <si>
    <t>Izvedba del: _x000d_
-  nosilna konstrukcija fasadnega elementa: VERTIKALNI ELEMENT_x000d_
Sestavljen iz Fe kvadratnih cevi dim. 30x30x2mm po načrtu arhitekture in konstrukcij, teža Fe podkonstrukcije za celoten vertikalni elemente dolžine 5,18m je 53kg; na mestu spajanja horizontalnih in vetikalnih fasadnih elelemtov so na spoju/stiku cevi 40x40x2mm; cevi medsebojno varjene v palični nosilec zunanje dim. 24,2 x 24,2cm, L=5,18m in vijačene (horizontala+vertikala) z vijaki 4x M12 A2 po detajlu načrta arhitekture in načrta konstrukcij, na stiku podložni distančnik deb. 5mm; dolžina elementov po dispozicijskem načrtu fasade, skupno število vertikal 183 kos _x000d_
Fe vertikalni in horizontalni fasadni nosilci oblečeni v kompozitno Alu fasadno pločevino ter preko varjenih sidrnih nosilcev vijačeni v AB nosilno konstrukcijo stavbe. Zahtevana kvaliteta Fe materiala in razred izvedbe Fe podkonstrukcije skladno z načrtom konstrukcij., debeline 24,6 cm</t>
  </si>
  <si>
    <t>Izvedba del: _x000d_
-  nosilna konstrukcija fasadnega elementa: VERTIKALNI VOGALNI ELEMENT_x000d_
Sestavljen iz Fe kvadratnih cevi dim. 40x40x2mm po načrtu arhitekture in konstrukcij, teža Fe podkonstrukcije za celoten vogalni element dolžine 5,18m je 72 kg; cevi medsebojno varjene v palični nosilec zunanje dim. 24,2 x 24,2cm in vijačene (horizontala+vertikala) z vijaki 4x M12 A2 po detajlu načrta arhitekture in načrta konstrukcij, na stiku podložni distančnik deb. 5mm; dolžina elementov po dispozicijskem načrtu fasade, skupno število vertikal_x000d_
Fe vertikalni in horizontalni fasadni nosilci oblečeni v kompozitno Alu fasadno pločevino ter preko varjenih sidrnih nosilcev vijačeni v AB nosilno konstrukcijo stavbe. Zahtevana kvaliteta Fe materiala in razred izvedbe Fe podkonstrukcije skladno z načrtom konstrukcij., debeline 24,6 cm</t>
  </si>
  <si>
    <t>Izvedba del: _x000d_
-  nosilna konstrukcija in podkonstrukcija  fasadnega elementa: HORIZONTALNI ELEMENT NA KOTI +10,88_x000d_
Noslilna pokonstrukcija horizontalnega zgornjega fasadnega elementa na atiki sestavljena iz Fe antikorozijsko zaščitenih kvadratnih cevi dim. 30x30x2mm po načrtu arhitekture in konstrukcij, teža Fe podkonstrukcije 13,6 kg/m; cevi medsebojno varjene v palični konzolni nosilec, ki se podaljša v podkosntrukcijo atike po detajlu arhitekture in načrtu konstrukcij; sidranje konstrukcije v atiko se izvede preko sidrne pločevije 2x  130x60x8mm. Vsako sidrišče tvorita po dve sidri Hilti HIT HY200-A V3+HIT-Z-R M10, osni razmik med sidrišči znaša od 120 do 150cm; dolžina elementov po dispozicijskem načrtu fasade, skupna dolžina horizontalnega elementa za atiko na koti +10,88 zanša cca L=268,5m._x000d_
Fe horizontalni fasadni nosilec atike je oplaščen z Alu kompozitno fasadno pločevino ter preko sidrnih plošč vijačen v vertikalne fasadne elemnt z vijaki 4x M12 A2 ter preko Alu podkonstrukcije v AB atiko. , debeline 24,6 cm</t>
  </si>
  <si>
    <t>Lz1-02b</t>
  </si>
  <si>
    <t>Izvedba del: _x000d_
-  podkonstrukcija: podkonstrukcija iz Fe kvadratnih cevi dim. 30x30x3mmr.š. 2,5m, po načrtu arhitekture; cevi medsebojno vijačene in pritrjene na slepi opaž in nosilno kosntrukcijo nadstrešnice po detajlu arhitekture; Strop nadstrešnice in čelne stranice oplaščene z barvano fasadno pločevino po načrtu., debeline 3 cm_x000d_
-  zračni sloj: prezračevana zračna plast, odprtine zaščitene s perforirano Alu barvano mrežico pred mrčesomcm_x000d_
-  fasadna obloga: Fe prašno barvana fasadna obloga v ploščah, r.š. 2,4m, Alu rekana pločevina deb. 2,5 - 2,8mm, kasetno krivljeni robovi za skrito pritrjevanje/obešanje fasadnih plošč na bolt sistemsko nosilno podkonstrukcijo; barvni ton in struktura fasadnih plošč, barva opredljena v Tehničnem poročilu Načrta arhitekture, poglavje 1.1.2.24 - Opis finalnih obdelav in barvne zasnove. Kasete v rastru po dispozicijskem načrtu fasade. Barva pločevine metalizirana strukturna barva po barvni karti TIGER drylac 68/50396, debeline 0,25 cm</t>
  </si>
  <si>
    <t>Lz2-01a_x000d_
Lz2-01b</t>
  </si>
  <si>
    <t>Opozorilo!_x000d_
Izvajalec mora upoštevati ves potrebni drobni material in pribor za pritrjevanje podkonstrukcije. Izvajalec podkonstrukcije mora pred izvedbo izdelati delavniško dokumentacijo ter vzorec v merilu 1:1 na objektu za celoten fasadni sistem (stiki, špalete, prehodi, vogali, senčne fuge, delitve, reskanje odprtin za sidrno konstrukcijo,...). V ceni na enoto podkonstrukcije mora izvajalec upoštevati komplet obdelavo in zaključevanje špalet, obrob in zaključkov pri stikih z stavbnimi elementi._x000d_
_x000d_
Opozorilo!_x000d_
Izvajalec fasadne obloge mora pred izvedbo izdelati delavniško dokumentacijo ter vzorec fasade z detajli v merilu 1:1 na objektu za celoten fasadni sistem (stiki, špalete, prehodi, vogali, senčne fuge, delitve, reskanje odprtin za sidrno konstrukcijo,...). V ceni na enoto mora izvajalec upoštevati komplet obdelavo in zaključevanje špalet, obrob in zaključkov pri stikih z stavbnimi elementi._x000d_
Prašna barva: za barvanje aluminijastih površin na osnovi poliestra namenjena »fasadni uporabi« enakovredno kot komercialno ime TIGER Drylac Serija 68, visoko vremensko obstojna prašna barva, ustrezna standardu QUALICOAT Razred 2. Odtenek 68/15236, Champagne 4601 (metalik, fina struktura, globoki mat - stopnja sijaja 10±5, vizualna ocena; smernice za obdelavo metalik prašnih barv kategorija B v skladu z OFI* tehničnim listom št. 44) ali enakovredno._x000d_
Prašno barvanje aluminija je potrebno izvesti v skladu z zahtevami EN 12206-1. Izbrana prašna barva mora ustrezati standardu »QUALICOAT Razred 2« Predobdelava in debelina slojev morata ustrezati predpisani kvaliteti skladno s QUALICOAT določili.</t>
  </si>
  <si>
    <t>Izvedba del: _x000d_
-  točkovna sidra: Točkovna sidra horizontalnih Fe fasadnih elementov na koti +5,44; Sistemska Fe kovinska nosilna podkonstrukcija za točkovno pritrditev nosilnih horizontalnih elementov na stavbo. Sidrni nosilci pritrjeni na rastru 1,2 - 1,5m po dispozicijkem načrtu fasade;  sidrne konzole iz Fe anatikorozijo zaščitenih cevi 50x100x4mm z obojestransko navarjeno sidrno pločevino 160x160x8mm, skupna dolžina konzole l=36 - 40cm, teža sidrne konzole 7,4 kg/kos. Sidro podloženo s termo distančnikom na stiku z AB konstrukcijo v sloju TI fasade. Konzole sidrane v AB steno s sidrnimi vijaki 4x Hilti HIT HY200-A V3+HIT-Z-R M10. Fasadna horizontala preko sidrne pločevine vijačena na konzolno sidro z vijaki 4x M12 A2. Zahtevana kvaliteta Fe materiala in razred izvedbe Fe podkonstrukcije skladno z načrtom konstrukcij. Podkonstrukcija vključno s pritrdilnim materialom barvana z metalizirano strukturno barvo po barvni karti TIGER drylac - Sepia Brown 29/60740, kvaliteta min. C4-I.</t>
  </si>
  <si>
    <t>Opozorilo!_x000d_
Izvajalec mora upoštevati ves potrebni drobni material in pribor za pritrjevanje podkonstrukcije. Izvajalec podkonstrukcije mora pred izvedbo izdelati delavniško dokumentacijo ter vzorec v merilu 1:1 na objektu za celoten fasadni sistem (stiki, špalete, prehodi, vogali,...).</t>
  </si>
  <si>
    <t>Izvedba del: _x000d_
-  točkovna sidra: Točkovna sidra horizontalnih Fe fasadnih elementov na koti ±0.00; Sistemska Fe antikorozijsko zaščitena kovinska nosilna podkonstrukcija za točkovno pritrditev nosilnih horizontalnih elementov na stavbo. Sidrni nosilci pritrjeni na rastru 1,2 - 1,5m po dispozicijkem načrtu fasade;  sidrne konzole iz Fe cevi 50x100x4mm z obojestransko navarjeno Fe sidrno pločevino 160x160x8mm, skupna dolžina konzole l=36 - 40cm, teža sidrne konzole 3,4 kg/kos. Sidro podloženo s termo distančnikom na stiku z AB konstrukcijo v sloju TI fasade. Konzole sidrane v AB steno s sidrnimi vijaki 4x Hilti HIT HY200-A V3+HIT-Z-R M10. Fasadna horizontala preko sidrne pločevine vijačena na konzolno sidro z vijaki 4x M12 A2. Zahtevana kvaliteta Fe materiala in razred izvedbe Fe podkonstrukcije skladno z načrtom konstrukcij. Podkonstrukcija vključno s pritrdilnim materialom barvana z metalizirano strukturno barvo po barvni karti TIGER drylac - Sepia Brown 29/60740, kvaliteta min. C4-I.</t>
  </si>
  <si>
    <t>TOPLOTNA IZOLACIJA</t>
  </si>
  <si>
    <t>Izvedba del: 
-  folija: Protivetrna in UV zaščita toplotne izolacije: fasadna membrana na polyacrlyni osnovi (Sd ≤ 0,04 m in min. 210 g/m2), UV obstojna in odporna proti vremenskim vplivom, folija črne barve. Folija na spojih polepljena z UV obstojnim črnim lepilnim trakom, položena s preklopi vodoravno v kontaktu s toplotno izolacijo, stiki lepljeni, folija sponkana na vertikalne in horizontalne nosilne letve., debeline 0,2 cm, kvalitete enakovredno kot: Homeseal LDS 0,04 UV, Homeseal LDS UV trak
-  toplotna izolacija: toplotno izolativne plošče iz mineralne kamene volne, razred A1 po SIST EN-13501-1, λ = 0,035W/mK, trdnost TR 10 ≥kPa  klasifikacijska oznaka SIST EN 13162: MW-EN 13162-T5-WL(P)-TR1-CS(10)0.5-AF10-MU1.  Plošče so sidrane s pritrdilnimi sidri v betonsko/opečno steno s po 6 (8 na vogalnih delih fasade) kosov/m2. , debeline 18 cm, kvalitete enakovredno kot: Knauf Insulation NaturBoard VENTI;
podzidek Fragmat stirocokl</t>
  </si>
  <si>
    <t>Zz1-03a
Zz1-03b
Zz1-03f
Zz1-03g
Zz1-02a
Zz1-02b
Zz1-03d
Zz1-03c
Zz1-03c
Zz2-01
Zz1-03e</t>
  </si>
  <si>
    <t xml:space="preserve">Opozorilo!
Vse preboje zaradi izvedbe sidranja fasade se zatesni z UV obstojnim samolepilnim trakom.
Opozorilo!
Izolacija prekriva okenske in vratne okvirje na fasadi v širini min. 2cm;
Do višine 50cm nad nivo zunanjega finalnega tlaka/strehe mora biti stena obložena z EPS trdo toplotno izolacijo za podzidke po celotne obodu objekta v debelini fasadne TI. </t>
  </si>
  <si>
    <t>REŠETKE</t>
  </si>
  <si>
    <t>Izvedba del: 
-  fasadna prezračevalna rešetka iz  aluminija, standardna izdelava, vgradna dimenzija 1200mm x 1600mm, globina rešetka cca. 70mm, oblikovanje profilov - tip Z, pretok zraka min. 80%, prašno barvna,  ton in struktura fasadnih plošč po barvni karti TIGER drylac, glej opombo, skupaj z robnim okvirom, U profil primerno oblikovan za obešanje na podkonstrukcijo fasade po sistemu fasadnega sestava Zz1-03b_Alu barvana fasadna obloga, skupaj z zaščitno mrežico proti mrčesu, standardna proti insektom: komarji, muhe, molji, dim. odprtin : cca 1,2 × 1,2 mm, material eloksiran aluminij</t>
  </si>
  <si>
    <t>Zz1-03b</t>
  </si>
  <si>
    <t xml:space="preserve">Opozorilo!
Prašna barva: za barvanje aluminijastih površin na osnovi poliestra namenjena »fasadni uporabi« enakovredno kot komercialno ime TIGER Drylac Serija 29, vremensko obstojna prašna barva, ustrezna standardu QUALICOAT Razred 1. Odtenek 29/60740 Sepia Braun (metalik, fina struktura, mat - stopnja sijaja 20±35, vizualna ocena; smernice za obdelavo metalik prašnih barv kategorija B v skladu z OFI* tehničnim listom št. 44) ali enakovredno. Prašno barvanje aluminija je potrebno izvesti v skladu z zahtevami EN 12206-1. Predobdelava in debelina slojev morata ustrezati predpisani kvaliteti skladno s QUALICOAT določili.
</t>
  </si>
  <si>
    <t>KR</t>
  </si>
  <si>
    <t>Ponudnik lahko predlaga drug sistem enakovredne kvalitete, kot je naveden v tem popisu kot kakovostni primer, vendar pa mora biti tak sistem celovita rešitev specifičnega proizvajalca.</t>
  </si>
  <si>
    <t>- SIST 1031_2018 - Hidroizolacijski trakovi - Bitumenski hidroizolacijski trakovi - Zahteve</t>
  </si>
  <si>
    <t>- SIST DIN 7864-1_1997 - Elastomerni tesnilni trakovi - zahteve in preizkušanje</t>
  </si>
  <si>
    <t>- SIST EN 1109_2013 - Hidroizolacijski trakovi - Bitumenski trakovi za tesnjenje streh - Ugotavljanje upogljivosti pri nizki temperaturi</t>
  </si>
  <si>
    <t>- SIST EN 12310-1_2000 - Hidroizolacijski trakovi_1. del_Bitumenski trakovi za tesnjenje streh - Določevanje odpornosti proti trganju ob žeblju</t>
  </si>
  <si>
    <t>- SIST EN 12310-2_2019 - Hidroizolacijski trakovi - Določevanje odp proti nadaljnjemu trganju_2. del_Polimerni in elastomerni trakovi za tesnjenje streh</t>
  </si>
  <si>
    <t>- SIST EN 12311-1_2000 - Hidroizolacijski trakovi - 1. del_Bitumenski trakovi za tesnjenje streh - Določevanje nateznih lastnosti</t>
  </si>
  <si>
    <t>- SIST EN 12311-2_2013 - Hidroizolacijski trakovi - Ugotavljanje nateznih lastnosti - 2. del_Polimerni in elastomerni trakovi za tesnjenje streh</t>
  </si>
  <si>
    <t>- SIST EN 12691 - Hidroizolacijski trakovi - Bitumenski, polimerni in elastomerni trakovi za tesnjenje streh - Določanje odpornosti</t>
  </si>
  <si>
    <t>- SIST EN 12730 - Hidroizolacijski trakovi - Bitumenski, polimerni in elastomerni trakovi za tesnjenje streh - Ugotavljanje odpornosti proti statičnim obremenitvam</t>
  </si>
  <si>
    <t>- SIST EN 13707 - Hidroizolacijski trakovi - Ojačeni bitumenski trakovi za tesnjenje streh - Definicije in lastnosti</t>
  </si>
  <si>
    <t>- SIST EN 13859-1 - Hidroizolacijski trakovi_Definicije in lastnosti podložnih folij_1. del_Podložne folije za strehe</t>
  </si>
  <si>
    <t>- SIST EN 13948 - Hidroizolacijski trakovi - Bitumenski, polimerni in elastomerni trakovi za tesnjenje streh - Določevanje odpornosti proti preboju korenin</t>
  </si>
  <si>
    <t>- SIST EN 13967 - Hidroizol trakovi_Polimerni in elastomerni tesnilni trakovi za temelje_Definicije in lastnosti</t>
  </si>
  <si>
    <t>- SIST EN 13969 - Hidroizolacijski trakovi - Bitumenski tesnilni trakovi za temelje - Definicije in lastnosti</t>
  </si>
  <si>
    <t>- SIST EN 14695 - Hidroizolacijski trakovi - Ojačeni bit trak za tes bet premostitv obj in dr bet povoznih površin - Def in last</t>
  </si>
  <si>
    <t>- SIST EN 15812 - Bitumenske debeloslojne prevleke za tesnjenje, modificirane s polimeri - Določanje sposobnosti premoščanja razpok</t>
  </si>
  <si>
    <t>- SIST EN 15813 - Bitumenske debeloslojne prevleke za tesnjenje, modificirane s polimeri - Določanje upogljivosti pri nizki temperaturi</t>
  </si>
  <si>
    <t>- SIST EN 15814 - Bitumenske debeloslojne prevleke, modificirane s polimeri - Definicije in zahteve</t>
  </si>
  <si>
    <t>- SIST EN 15815 - Bitumenske debeloslojne prevleke za tesnjenje, modificirane s polimeri - Odpornost proti tlaku</t>
  </si>
  <si>
    <t>- SIST EN 15816 - Bitumenske debeloslojne prevleke za tesnjenje, modificirane s polimeri - Odpornost proti dežju</t>
  </si>
  <si>
    <t>- SIST EN 15817 - Bitumenske debeloslojne prevleke za tesnjenje, modificirane s polimeri - Vodoodpornost</t>
  </si>
  <si>
    <t>- SIST EN 15820 - Bitumenske debeloslojne prevleke za tesnjenje, modificirane s polimeri - Določanje vodotesnosti</t>
  </si>
  <si>
    <t>- SIST EN 1928 - Hidroizolacijski trakovi - Bit, polimer in elastomer traki za tesnj streh - Določevanje vodotesnosti</t>
  </si>
  <si>
    <t>- SIST EN ISO 11431 - Gradnja objektov_Sredstva za stikovanje_Ugotavljanje adhezijskihkohezijskih lastnosti tesnilnih mas</t>
  </si>
  <si>
    <t>- SIST EN 12311-1 - Hidroizolacijski trakovi - 1. del Bitumenski trakovi za tesnjenje streh - Določevanje nateznih lastnosti</t>
  </si>
  <si>
    <t>- SIST EN 1296 - Hidroizolacijski trakovi - Bitumenski, polimerni in elastomerni trakovi za tesnjenje streh - Metoda umetnega staranja z dolgotrajno izpostavitvijo povišani temperaturi</t>
  </si>
  <si>
    <t>- SIST EN 13416 - Hidroizolacijski trakovi - Bitumenski, polimerni in elastomerni trakovi za tesnjenje streh - Pravila vzorčenja</t>
  </si>
  <si>
    <t>- SIST EN 13948 -Hidroizolacijski trakovi - Bitumenski, polimerni in elastomerni trakovi za tesnjenje streh - Določevanje odpornosti proti preboju korenin</t>
  </si>
  <si>
    <t>- SIST EN 13970 - Hidroizolacijski trakovi - Bitumenski trakovi, ki kontrolirajo gibanje vode in/ali vodne pare - Definicije in lastnosti</t>
  </si>
  <si>
    <t>- SIST EN 14224 - Hidroizolacijski trakovi - Hidroizolacija betonskih premostitvenih objektov in drugih betonskih povoznih površin - Določanje sposobnosti premoščanja razpok</t>
  </si>
  <si>
    <t>- SIST EN 14691 - Hidroizolacijski trakovi - Hidroizolacija betonskih premostitvenih objektov in drugih betonskih povoznih površin - Združljivost pri povišani temperaturi</t>
  </si>
  <si>
    <t>- SIST EN 14695 - Hidroizolacijski trakovi - Ojačeni bitumenski trakovi za tesnjenje betonskih premostitvenih objektov in drugih betonskih povoznih površin - Definicije in lastnosti</t>
  </si>
  <si>
    <t>- SIST EN 15976 - Hidroizolacijski trakovi - Ugotavljanje emisivnosti</t>
  </si>
  <si>
    <t>- SIST EN 1844 - Hidroizolacijski trakovi - Ugotavljanje odpornosti proti ozonu - Polimerni in elastomerni trakovi za tesnjenje streh</t>
  </si>
  <si>
    <t>- SIST EN 1849-1 - Hidroizolacijski trakovi - Določevanje debeline in mase na enoto površine - 1. del Bitumenski trakovi za tesnjenje streh</t>
  </si>
  <si>
    <t>- SIST EN 1849-2 - Hidroizolacijski trakovi - Določevanje debeline in mase na enoto površine - 2. del Polimerni in elastomerni trakovi za tesnjenje streh</t>
  </si>
  <si>
    <t>- SIST 1039_2015 - Hidroizolacijski trakovi - Polimerni in elastomerni trakovi za tesnjenje streh - Zahteve</t>
  </si>
  <si>
    <t>- SIST EN 1107-2_2001 - Hidroizolacijski trakovi - Določevanje dimenzijske stabilnosti - 2. del - Polimerni in elastomerni trakovi za tesnjenje streh</t>
  </si>
  <si>
    <t>- SIST EN 1108_2000 - Hidroizolacijski trakovi - Bitumenski trakovi za tesnjenje streh - Določevanje stabilnosti oblike pri cikličnih spremembah temperature</t>
  </si>
  <si>
    <t>- SIST EN 12316-1_2000 - Hidroizolacijski trakovi - 1. del Bitumenski trakovi za tesnjenje streh - Določevanje odpornosti proti razslojevanju spojev</t>
  </si>
  <si>
    <t>- SIST EN 12316-2_2013_Hidroizolacijski trakovi - Ugotavljanje odpornosti proti razslojevanju spojev - 2. del - Polimerni in elastomerni trakovi za tesnjenje streh</t>
  </si>
  <si>
    <t>- SIST EN 12317-2_2010- Hidroizolacijski trakovi - Določevanje strižne trdnosti spojev - 2. del Polimerni in elastomerni trakovi za tesnjenje streh</t>
  </si>
  <si>
    <t>- SIST EN 1297_2005 - Hidroizolacijski trakovi - Bitumenski, polimerni in elastomerni trakovi za tesnjenje streh - Metoda umetnega staranja z dolgotrajno izpostavitvijo ultravijoličnemu sevanju, povišani temperaturi in vodi</t>
  </si>
  <si>
    <t>- SIST EN 13111 - Hidroizolacijski trakovi - Podložne folije za strehe in stene - Določevanje odpornosti proti penetraciji vode</t>
  </si>
  <si>
    <t>- SIST EN 13583 - Hidroizolacijski trakovi - Bitumenski, polimerni in elastomerni trakovi za tesnjenje streh - Ugotavljanje odpornosti proti toči</t>
  </si>
  <si>
    <t>- SIST EN 13956 - Hidroizolacijski trakovi - Polimerni in elastomerni trakovi za tesnjenje streh - Definicije in lastnosti</t>
  </si>
  <si>
    <t>- SIST EN 13956_Hidroizolacijski trakovi - Polimerni in elastomerni trakovi za tesnjenje streh - Definicije in lastnosti</t>
  </si>
  <si>
    <t>- SIST EN 14694 - Hidroizolacijski trakovi - Hidroizolacija betonskih premostitvenih objektov in drugih betonskih povoznih površin - Ugotavljanje odpornosti proti dinamičnemu tlaku vode po predhodni poškodb</t>
  </si>
  <si>
    <t>- SIST EN 14909_ Hidroizolacijski trakovi - Polimerni in elastomerni trakovi za tesnjenje - Definicije in lastnosti</t>
  </si>
  <si>
    <t>- SIST EN 1548 - Hidroizolacijski trakovi - Polimerni in elastomerni trakovi za tesnjenje streh - Metoda izpostave bitumnu</t>
  </si>
  <si>
    <t>1. Standardna izvedba:</t>
  </si>
  <si>
    <t>V opisih je upoštevana standardna izvedba kritine ravne strehe  na mineralnih (betonskih ipd.) in kovinskih podlagah.</t>
  </si>
  <si>
    <t>Kritina ravnih streh na lesenih podlagah in gorljivih izolacijskih materialih so opisana v postavkah z doplačili.</t>
  </si>
  <si>
    <t>2. Podatki, ki jih posreduje naročnik:</t>
  </si>
  <si>
    <t>Izračun obtežbe strehe z vetrom je del projektne dokumentacije - glej Načrt arhitekture, Tehnično poročilo, poglavje 1.1.2.14. Glede na navedene vetrne obremenitve in glede na tehnične karakteristike sistema ravne strehe se določi obseg in disopozicija sidranja kritine. V primeru, da ponudnik predlaga drug sistem, kot je naveden v tem popisu kot kakovostni primer, je potrebno izdelati statični izračun sidranja kritine in ga naročniku predati v potrditev.</t>
  </si>
  <si>
    <t>4.1 Naklon strehe:</t>
  </si>
  <si>
    <t>Do 20-stopinjskega naklona strehe so veljavne vse postavke brez razlike.</t>
  </si>
  <si>
    <t>4.2 Izvedba</t>
  </si>
  <si>
    <t>V ceno na enoto je všteto naslednje:</t>
  </si>
  <si>
    <t xml:space="preserve"> - razmastitev pri osnovnih premazih na profilirani pločevini (npr. trapezni pločevini);</t>
  </si>
  <si>
    <t xml:space="preserve"> - prosta položitev tesnilnih trakov pri zgornjih robovih, vključno z enostranskim pripenjanjem ali lepljenjem;</t>
  </si>
  <si>
    <t xml:space="preserve"> - pri prosti položitvi slojev parne zapore in pri tesnilnih trakovih iz umetne mase: lepljenje ali varjenje prekrivanj čelnih spojev in šivov, vključno z vsemi točkovnimi pritrditvami na podlago, in nepredušna priključitev na navpične gradbene elemente.</t>
  </si>
  <si>
    <t>5. Izmere in obračun:</t>
  </si>
  <si>
    <t>Na stikih horizontalnih in vertikalnih slojev se prekrivanje ne obračuna posebej.</t>
  </si>
  <si>
    <t>Na stikih površin je treba meriti od meje obdelave (od reza kritine), tudi če je prehod s pločevino.</t>
  </si>
  <si>
    <t>Pri izvedbi je potrebno upoštevati tudi navodila, pogoje in podatke proizvajalca krovnega materiala.</t>
  </si>
  <si>
    <t>- pregled pripravljenih podlog in fino čiščenje pred pričetkom dela;</t>
  </si>
  <si>
    <t>- dobavo in polaganje enega sloja strešne lepenke pod pločevinastimi oblogami na opeki, malti in betonu;</t>
  </si>
  <si>
    <t>- dobavo osnovnega, pritrdilnega in pomožnega materiala, z vsemi transportnimi in manipulativnimi stroški;</t>
  </si>
  <si>
    <t>- prevoz izdelkov in materiala na objekt, z nakladanjem, razkladanjem, skladiščenjem in prenosi do mesta vgraditve;</t>
  </si>
  <si>
    <t>- montažo vseh slojev po opisu v skladu s pravili stroke</t>
  </si>
  <si>
    <t>- čiščenje izdelkov po končanem delu in podobno;</t>
  </si>
  <si>
    <t>- vsa dela in ukrepe po določilih zakona o varstvu pri delu.</t>
  </si>
  <si>
    <t>RAVNA STREHA</t>
  </si>
  <si>
    <t>Izvedba del: _x000d_
-  zaključna strešna kritina: visoko plasto / elastomerni  bitumenski varilni trak deb. 5,2 mm,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Fotokatalitična sposobnost razkroja NOx po ISO 22197-1 ; min 4 mg/m2h; pri min. 2 % naklonu brez nasutja, BauderKARAT, DO/E1 PYE KTP 300 S5;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Izvedba spojev z zamikanjem. Bauder KSA DUO 4, DU/E1 PYE KTG KSP 4  - sistemska klasifikacija sistema vključno s topl. izolacijo  PIR FA - BROOF(t1)._x000d_
Pritrjevanje samolepilnega bitumenskega sloja se izvede  skladno z izračunom zavetrovanja in poteka v robnem pasu traku KSA DUO 4. Ker so v robnih in vogalnih conah potrebne tudi dodatne vmesne pritrdilne linije (na razmaku 30 cm oz 50 cm), se te linije  prekrijejo še z enim samolepilnim slojem KSA DUO 4, debeline 0,92 cm, kvalitete enakovredno kot: Bauder KSA DUO 4 + Bauder KARAT,_x000d_
Bauder AT1001 2301 + Bauder LIQUITEC PU_x000d_
-  temeljni premaz: hitro vezoči hladni bitumenski premaz, poraba 0.3kg/m2, debeline 0,1 cm, kvalitete enakovredno kot: Bauder Voranstrich Universal</t>
  </si>
  <si>
    <t xml:space="preserve">Opozorilo!_x000d_
Pri izvedbi se morajo uporabljati sistemske komponente (oblikovniki za vogale, manšete za preboje, strelovodna držala, vodotesni kabelski uvodniki za instalacije, seti ogrevanih strešnih izlivnikov, varnostni prelivi,...ipd.). Kompletno izvedbo opravijo certificirani polagalci! Pri izvedbi strehe je potrebno upoštevati še naslednje elemente: Cevni revizijski element fi 100 mm z bitumensko  manšeto, integriranega v sistem hidroizolacije, tulec je zapolnjen z mehko toplotno izolacijo, ki se ob kontroli odstrani (Bauder Sita Vent revision DN 100)_x000d_
_x000d_
</t>
  </si>
  <si>
    <t>Izvedba del: _x000d_
-  zaključna strešna kritina: visoko plasto / elastomerni  bitumenski varilni trak deb. 5,2 mm,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Fotokatalitična sposobnost razkroja NOx po ISO 22197-1 ; min 4 mg/m2h; pri min. 2 % naklonu brez nasutja, BauderKARAT, DO/E1 PYE KTP 300 S5;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 debeline 0,92 cm, kvalitete enakovredno kot: Bauder KSA DUO 4 + Bauder KARAT,_x000d_
Bauder AT1001 2301 + Bauder LIQUITEC PU_x000d_
-  trda toplotna izolacija za ravne strehe: toplotno izolacijski sloj iz Polyisociuranatnih plošč iz trde pene  (PIR), obojestransko kaširan z ALU slojem , s preklopnim spojem, gostota 30 kg / m3; koeficient toplotne prevodnosti 0,022 W/mK; tlačna trdnost pri 10 % deformaciji &gt; 120 kPa. Navzemanje vlage &lt; 2%; PIR index &gt; 250 (ekstremno visoka dimenzijska stabilnost), velikoformatne plošče 1,2 x 2,4 m, preklopni spoj., debeline 6 cm, kvalitete enakovredno kot: Bauder PIR FA _x000d_
-  toplotna izolacija: toplotna izolacija iz trde mineralne kamene volne; tlačna trdnost CS(10) 90 kPa, ? = 0,040 W/mK, odziv na ogenj A1. Plošče v enem sloju!, debeline 10 cm, kvalitete enakovredno kot: Knauf Insulation SMARTroof Hard_x000d_
-  toplotna izolacija: toplotna izolacija iz trde mineralne kamene volne; tlačna trdnost CS(10) 70 kPa, ? = 0,036 W/mK, odziv na ogenj A1. Plošče v enem sloju!, debeline 20 cm, kvalitete enakovredno kot: Knauf Insulation SMARTroof Thermal _x000d_
-  elektro prevoden filc: Elektroprevodni filc oziroma jeklena mreža integrirana neposredno pod hidroizolacijski sloj skupaj s kontaktno ploščo, kontrolnim jaškom in sistemom za brezžično obveščanje; 165g/m2; A2; &lt;1000 Ohms/sq. , debeline 0,15 cm, kvalitete enakovredno kot: Controlit GS_x000d_
-  parna zapora: paro zaporni sloj iz specialnega elastomernega bitumna s kvarčnim posutjem in markiranim trakom zgoraj, nosilec iz steklenega filca in ALU PES sloja, Izdelek ustreza zahtevam standarda SIST EN 13970, SIST EN 13969 za tip A in SIST 1031, elastičen, visoka difuzijska upornost prehodu vodne pare SD &gt; 1500 m, visoka odpornost na preboj, alkalno odporen; debelina cca. 3 - 4mm, področje plastičnosti - 20 do + 70 st. C. Pretržni raztezek min. 2 %, tesnjenje z varjenjem čelno in vzdolžno s preklopom 8 do 10 cm; Izvedba spojev z zamikanjem. Parna zapora položena na predhodni primer; parna zapora polno lepljena na podlago., debeline 0,37 cm, kvalitete enakovredno kot: Bauder Super AL-E PLUS_x000d_
-  temeljni premaz: hitro vezoči hladni bitumenski premaz, poraba 0.3kg/m2, debeline 0,1 cm, kvalitete enakovredno kot: Bauder Voranstrich Universal</t>
  </si>
  <si>
    <t>Sh1-01</t>
  </si>
  <si>
    <t xml:space="preserve">Opomba!_x000d_
Ravna streha se izvede kot sistem, ki vključuje vse potrebne sloje za izvedbo celovitega produkta - ravna streha. _x000d_
Opozorilo!_x000d_
Pri izvedbi se morajo uporabljati sistemske komponente (oblikovniki za vogale, manšete za preboje, strelovodna držala, vodotesni kabelski uvodniki za instalacije, seti ogrevanih strešnih izlivnikov, varnostni prelivi,...ipd.). Kompletno izvedbo opravijo certificirani polagalci! Pri izvedbi strehe je potrebno upoštevati še naslednje elemente: Cevni revizijski element fi 100 mm z bitumensko  manšeto, integriranega v sistem hidroizolacije, tulec je zapolnjen z mehko toplotno izolacijo, ki se ob kontroli odstrani (Bauder Sita Vent revision DN 100)_x000d_
Izvedba spojev z zamikanjem. Bauder KSA DUO 4, DU/E1 PYE KTG KSP 4  - sistemska klasifikacija sistema vključno s topl. izolacijo  PIR FA - BROOF(t1)._x000d_
Pritrjevanje samolepilnega bitumenskega sloja se izvede  skladno z izračunom zavetrovanja in poteka v robnem pasu traku KSA DUO 4._x000d_
_x000d_
Opomba!_x000d_
Minimalno montažno pritrjevanje zaradi zagotvljanja stabilnosti plošč pred končnim fiksiranjem. _x000d_
Opomba!_x000d_
Minimalno montažno pritrjevanje zaradi zagotvljanja stabilnosti plošč pred končnim fiksiranjem. _x000d_
_x000d_
_x000d_
_x000d_
</t>
  </si>
  <si>
    <t>Izvedba del: _x000d_
-  prekrivni HI sloj: visoko plasto / elastomerni  bitumenski varilni trak deb. 5,2 mm, s posebnim mrežnim nosilnim slojem 300 g/m2, pretržna sila &gt; 1450 N, pretržni raztezek &gt; 23 %: področje plastičnosti spodaj - 40 / zgoraj - 25 do + 150 st. C; odpornost na pregib pri nizkih temperaturah spodaj - 33 / zgoraj - 15; čelni in vzdolžni preklop 8 do 10 cm; proti koreninsko odporen., debeline 0,52 cm, kvalitete enakovredno kot: Bauder DO/E1 PYE KTP 300 S5 - Bauder Smaragd / Bauder Karat_x000d_
-  osnovni HI sloj: Osnovni samolepilni trak iz elastomernega bitumna, nosilec iz mrežne tkanine 200 g/m2, zgornja strani s taljivo folijo, polno varjenje vzdolžnih spojev za zagotavljanje 100 % vodotesnosti, debelina 3 mm, področje plastičnosti spodaj - 30 / zgoraj - 25 do + 100 st. C; pretržna sila &gt; 1000 N; po razvitju in pozicioniranju role se zaščitna folija spodaj odstrani; Izvedba spojev z zamikanjem., debeline 0,3 cm, kvalitete enakovredno kot: Bauder DU/E1 PYE KTG KSP 3 + Bauder TEC KSA DUO _x000d_
-  trda toplotna izolacija za ravne strehe: toplotno izolacijski sloj iz Polyisociuranatnih plošč iz trde pene  (PIR), obojestransko kaširan z ALU slojem , s preklopnim spojem, gostota 30 kg / m3; koeficient toplotne prevodnosti 0,022 W/mK; tlačna trdnost pri 10 % deformaciji &gt; 120 kPa. Navzemanje vlage &lt; 2%; PIR index &gt; 250 (ekstremno visoka dimenzijska stabilnost), velikoformatne plošče 1,2 x 2,4 m, preklopni spoj., debeline 10 cm, kvalitete enakovredno kot: Bauder PIR FA _x000d_
-  trda toplotna izolacija: trda toplotnoizolacijska plošča iz ekstrudirane polistirenske trde pene XPS po EN 13164, s toplotno prevodnostjo ?D = 0,033 W/(m2K), tlačna trdnost 300 kPa, plošče v enem sloju položene nautrjeno podlago, debeline 36 cm, kvalitete enakovredno kot: BASF Styrodur 3035 CS_x000d_
-  elektro prevoden filc: Elektroprevodni filc oziroma jeklena mreža integrirana neposredno pod hidroizolacijski sloj skupaj s kontaktno ploščo, kontrolnim jaškom in sistemom za brezžično obveščanje; 165g/m2; A2; &lt;1000 Ohms/sq. , debeline 0,15 cm, kvalitete enakovredno kot: Controlit GS_x000d_
-  parna zapora: paro zaporni sloj iz specialnega elastomernega bitumna s kvarčnim posutjem in markiranim trakom zgoraj, nosilec iz steklenega filca in ALU PES sloja, Izdelek ustreza zahtevam standarda SIST EN 13970, SIST EN 13969 za tip A in SIST 1031, elastičen, visoka difuzijska upornost prehodu vodne pare SD &gt; 1500 m, visoka odpornost na preboj, alkalno odporen; debelina cca. 3 - 4mm, področje plastičnosti - 20 do + 70 st. C. Pretržni raztezek min. 2 %, tesnjenje z varjenjem čelno in vzdolžno s preklopom 8 do 10 cm; Izvedba spojev z zamikanjem. Parna zapora položena na predhodni primer; parna zapora polno lepljena na podlago., debeline 0,37 cm, kvalitete enakovredno kot: Bauder Super AL-E PLUS_x000d_
-  temeljni premaz: hitro vezoči hladni bitumenski premaz, poraba 0.3kg/m2, debeline 0,1 cm, kvalitete enakovredno kot: Bauder Voranstrich Universal</t>
  </si>
  <si>
    <t>Sh1-02a_x000d_
Sh1-02b</t>
  </si>
  <si>
    <t xml:space="preserve">Opomba!_x000d_
Ravna streha se izvede kot sistem, ki vključuje vse potrebne sloje za izvedbo celovitega produkta - ravna streha. _x000d_
Opozorilo!_x000d_
Pri izvedbi se morajo uporabljati sistemske komponente (oblikovniki za vogale, manšete za preboje, strelovodna držala, vodotesni kabelski uvodniki za instalacije, seti ogrevanih strešnih izlivnikov, varnostni prelivi,...ipd.). Kompletno izvedbo opravijo certificirani polagalci!_x000d_
 _x000d_
Opomba! _x000d_
Pri izvedbi strehe je potrebno upoštevati še naslednje elemente:    _x000d_
- Cevni revizijski element fi 100 mm z bitumensko manšeto, integriranega v sistem hidroizolacije, tulec je zapolnjen z mehko toplotno izolacijo, ki se ob kontroli odstrani (Bauder Sita Vent revision DN 100)_x000d_
- Dvonivojskih ogrevanih sistemskih vtočnih elementov z bitumensko prirobnico fi 125 mm; tesnjen priklop na parno zaporo, integriranim v sistem hidroizolacije; z zaščitno košaro; višina izolacije do 150mm,  Bauder Sita Trendy senkrecht  DN 125 + Sita Trendy Aufstockelement_x000d_
- RF varnostni prelivi s tesnjenjem prehoda preko parne zapore; tesnjenje s prirobnico; dolžina cevi 80 - 100 cm, naklon 3 st.  Bauder SitaSpy Attikagully DN 100 Sita mora Dampfsperrplatte flex fur Rohr DN 100 (vgradnja ob izvajanju parne zapore)._x000d_
_x000d_
Opomba!_x000d_
XPS TI tudi po vertikalni stranici._x000d_
_x000d_
_x000d_
</t>
  </si>
  <si>
    <t>Izvedba del: _x000d_
-  prekrivni HI sloj: visoko plasto / elastomerni  bitumenski varilni trak deb. 5,2 mm, s posebnim mrežnim nosilnim slojem 300 g/m2, pretržna sila &gt; 1450 N, pretržni raztezek &gt; 23 %: področje plastičnosti spodaj - 40 / zgoraj - 25 do + 150 st. C; odpornost na pregib pri nizkih temperaturah spodaj - 33 / zgoraj - 15; čelni in vzdolžni preklop 8 do 10 cm; proti koreninsko odporen., debeline 0,52 cm, kvalitete enakovredno kot: Bauder DO/E1 PYE KTP 300 S5 - Bauder Smaragd / Bauder Karat_x000d_
-  osnovni HI sloj: Osnovni samolepilni trak iz elastomernega bitumna, nosilec iz mrežne tkanine 200 g/m2, zgornja strani s taljivo folijo, polno varjenje vzdolžnih spojev za zagotavljanje 100 % vodotesnosti, debelina 3 mm, področje plastičnosti spodaj - 30 / zgoraj - 25 do + 100 st. C; pretržna sila &gt; 1000 N; po razvitju in pozicioniranju role se zaščitna folija spodaj odstrani; Izvedba spojev z zamikanjem., debeline 0,3 cm, kvalitete enakovredno kot: Bauder DU/E1 PYE KTG KSP 3 + Bauder TEC KSA DUO _x000d_
-  trda toplotna izolacija za ravne strehe: toplotno izolacijski sloj iz Polyisociuranatnih plošč iz trde pene  (PIR), obojestransko kaširan z ALU slojem , s preklopnim spojem, gostota 30 kg / m3; koeficient toplotne prevodnosti 0,022 W/mK; tlačna trdnost pri 10 % deformaciji &gt; 120 kPa. Navzemanje vlage &lt; 2%; PIR index &gt; 250 (ekstremno visoka dimenzijska stabilnost), velikoformatne plošče 1,2 x 2,4 m, preklopni spoj., debeline 12 cm, kvalitete enakovredno kot: Bauder PIR FA _x000d_
-  trda toplotna izolacija za ravne strehe: toplotno izolacijski sloj iz Polyisociuranatnih plošč iz trde pene  (PIR), obojestransko kaširan z ALU slojem , s preklopnim spojem, gostota 30 kg / m3; koeficient toplotne prevodnosti 0,022 W/mK; tlačna trdnost pri 10 % deformaciji &gt; 120 kPa. Navzemanje vlage &lt; 2%; PIR index &gt; 250 (ekstremno visoka dimenzijska stabilnost), velikoformatne plošče 1,2 x 2,4 m, preklopni spoj., debeline 16 cm, kvalitete enakovredno kot: Bauder PIR FA _x000d_
-  elektro prevoden filc: Elektroprevodni filc oziroma jeklena mreža integrirana neposredno pod hidroizolacijski sloj skupaj s kontaktno ploščo, kontrolnim jaškom in sistemom za brezžično obveščanje; 165g/m2; A2; &lt;1000 Ohms/sq. , debeline 0,15 cm, kvalitete enakovredno kot: Controlit GS_x000d_
-  parna zapora: paro zaporni sloj iz specialnega elastomernega bitumna s kvarčnim posutjem in markiranim trakom zgoraj, nosilec iz steklenega filca in ALU PES sloja, Izdelek ustreza zahtevam standarda SIST EN 13970, SIST EN 13969 za tip A in SIST 1031, elastičen, visoka difuzijska upornost prehodu vodne pare SD &gt; 1500 m, visoka odpornost na preboj, alkalno odporen; debelina cca. 3 - 4mm, področje plastičnosti - 20 do + 70 st. C. Pretržni raztezek min. 2 %, tesnjenje z varjenjem čelno in vzdolžno s preklopom 8 do 10 cm; Izvedba spojev z zamikanjem. Parna zapora položena na predhodni primer; parna zapora polno lepljena na podlago., debeline 0,37 cm, kvalitete enakovredno kot: Bauder Super AL-E PLUS_x000d_
-  temeljni premaz: hitro vezoči hladni bitumenski premaz, poraba 0.3kg/m2, debeline 0,1 cm, kvalitete enakovredno kot: Bauder Voranstrich Universal</t>
  </si>
  <si>
    <t xml:space="preserve">Opomba!_x000d_
Ravna streha se izvede kot sistem, ki vključuje vse potrebne sloje za izvedbo celovitega produkta - ravna streha._x000d_
Opozorilo!_x000d_
Pri izvedbi se morajo uporabljati sistemske komponente (oblikovniki za vogale, manšete za preboje, strelovodna držala, vodotesni kabelski uvodniki za instalacije, seti ogrevanih strešnih izlivnikov, varnostni prelivi,...ipd.). Kompletno izvedbo opravijo certificirani polagalci!_x000d_
 _x000d_
Opomba! _x000d_
Pri izvedbi strehe je potrebno upoštevati še naslednje elemente:    _x000d_
- Cevni revizijski element fi 100 mm z bitumensko manšeto, integriranega v sistem hidroizolacije, tulec je zapolnjen z mehko toplotno izolacijo, ki se ob kontroli odstrani (Bauder Sita Vent revision DN 100)_x000d_
- Dvonivojskih ogrevanih sistemskih vtočnih elementov z bitumensko prirobnico fi 125 mm; tesnjen priklop na parno zaporo, integriranim v sistem hidroizolacije; z zaščitno košaro; višina izolacije do 150mm,  Bauder Sita Trendy senkrecht  DN 125 + Sita Trendy Aufstockelement_x000d_
- RF varnostni prelivi s tesnjenjem prehoda preko parne zapore; tesnjenje s prirobnico; dolžina cevi 80 - 100 cm, naklon 3 st.  Bauder SitaSpy Attikagully DN 100 Sita mora Dampfsperrplatte flex fur Rohr DN 100 (vgradnja ob izvajanju parne zapore)._x000d_
_x000d_
_x000d_
_x000d_
_x000d_
</t>
  </si>
  <si>
    <t>Izvedba del: _x000d_
-  zaščita HI membrane: mehansko ojačano vlaknasto platno iz PES regeneriranih vlaken, gramature 600g/m2, debeline 0,4 cm, kvalitete enakovredno kot: Bauder FSM 600_x000d_
-  ločilni sloj: Bitumenska in polistirol obstojna polietilenska folija iz recikliranega granulata, debeline 0,2 cm, kvalitete enakovredno kot: Bauder PE 02_x000d_
-  prekrivni HI sloj: visoko plasto / elastomerni  bitumenski varilni trak deb. 5,2 mm, s posebnim mrežnim nosilnim slojem 300 g/m2, pretržna sila &gt; 1450 N, pretržni raztezek &gt; 23 %: področje plastičnosti spodaj - 40 / zgoraj - 25 do + 150 st. C; odpornost na pregib pri nizkih temperaturah spodaj - 33 / zgoraj - 15; čelni in vzdolžni preklop 8 do 10 cm; proti koreninsko odporen., debeline 0,52 cm, kvalitete enakovredno kot: Bauder DO/E1 PYE KTP 300 S5 - Bauder Smaragd / Bauder Karat_x000d_
-  osnovni HI sloj: Osnovni samolepilni trak iz elastomernega bitumna, nosilec iz mrežne tkanine 200 g/m2, zgornja strani s taljivo folijo, polno varjenje vzdolžnih spojev za zagotavljanje 100 % vodotesnosti, debelina 3 mm, področje plastičnosti spodaj - 30 / zgoraj - 25 do + 100 st. C; pretržna sila &gt; 1000 N; po razvitju in pozicioniranju role se zaščitna folija spodaj odstrani; Izvedba spojev z zamikanjem., debeline 0,3 cm, kvalitete enakovredno kot: Bauder DU/E1 PYE KTG KSP 3 + Bauder TEC KSA DUO _x000d_
-  trda toplotna izolacija za tlake: toplotno izolacijski sloj iz Polyisociuranatnih plošč iz trde pene  (PIR), obojestransko kaširan z ALU slojem , brez preklopnega spoja, gostota 30 kg / m3; koeficient toplotne prevodnosti 0,022 W/mK; tlačna trdnost pri 10 % deformaciji &gt; 120 kPa. Navzemanje vlage &lt; 2%; PIR index &gt; 250 (ekstremno visoka dimenzijska stabilnost), velikoformatne plošče 1,2 x 2,4 m, preklopni spoj., debeline 4 cm, kvalitete enakovredno kot: Bauder PIR TE_x000d_
-  parna zapora: paro zaporni sloj iz specialnega elastomernega bitumna s kvarčnim posutjem in markiranim trakom zgoraj, nosilec iz steklenega filca in ALU PES sloja, Izdelek ustreza zahtevam standarda SIST EN 13970, SIST EN 13969 za tip A in SIST 1031, elastičen, visoka difuzijska upornost prehodu vodne pare SD &gt; 1500 m, visoka odpornost na preboj, alkalno odporen; debelina cca. 3 - 4mm, področje plastičnosti - 20 do + 70 st. C. Pretržni raztezek min. 2 %, tesnjenje z varjenjem čelno in vzdolžno s preklopom 8 do 10 cm; Izvedba spojev z zamikanjem. Parna zapora položena na predhodni primer; parna zapora polno lepljena na podlago., debeline 0,37 cm, kvalitete enakovredno kot: Bauder Super AL-E PLUS_x000d_
-  temeljni premaz: hitro vezoči hladni bitumenski premaz, poraba 0.3kg/m2, debeline 0,1 cm, kvalitete enakovredno kot: Bauder Voranstrich Universal</t>
  </si>
  <si>
    <t xml:space="preserve">Opomba!_x000d_
Ravna streha se izvede kot sistem, ki vključuje vse potrebne sloje za izvedbo celovitega produkta - ravna streha._x000d_
_x000d_
_x000d_
_x000d_
_x000d_
_x000d_
</t>
  </si>
  <si>
    <t>PODLOŽNE in PREKRIVNE PLASTI</t>
  </si>
  <si>
    <t>Izvedba del: _x000d_
-  filtrski sloj: PP filtrska filtrirna tkanina iz PES, PP vlaken, teža 125 g/m2 , debeline 0,1 cm, kvalitete enakovredno kot: Bauder FV125_x000d_
-  akumulacija vode: drenažno akumulacijski sloj; plošče iz ekspandiranega polistirola s kapaciteto akumulacije vode 10 l/m2 , debeline 7,5 cm, kvalitete enakovredno kot: Bauder WSP75_x000d_
-  zaščita HI membrane: mehansko ojačano vlaknasto platno iz PES,PP regeneriranih vlaken, gramature 1100g/m2; enakovredno, debeline 0,8 cm, kvalitete enakovredno kot: Bauder FSM 1100_x000d_
-  ločilni sloj: Bitumenska in polistirol obstojna polietilenska folija iz recikliranega granulata, debeline 0,2 cm, kvalitete enakovredno kot: Bauder PE 02</t>
  </si>
  <si>
    <t xml:space="preserve">_x000d_
_x000d_
_x000d_
</t>
  </si>
  <si>
    <t>Izvedba del: _x000d_
-  negorljiv finalni sloj: pran rečni prodec frakcije 16-32, debeline 6 cm_x000d_
-  ločilni in zaščitni sloj HI: mehansko ojačano vlaknasto platno iz PES regeneriranih vlaken, gramature 600g/m2, debeline 0,4 cm, kvalitete enakovredno kot: Bauder FSM 600</t>
  </si>
  <si>
    <t xml:space="preserve">Opozorilo!_x000d_
Na pohodnih poteh za dostop vzdrževalcev se v prodec položijo trdo toplotnoizolacijske plošče iz ekstrudirane polistirenske trde pene XPS d = 5 cm, tlačna trdnost 300 kPa, izolacijske plošče v enem sloju položene na utrjeno podlago z medsebojnim razmakom 3 cm._x000d_
</t>
  </si>
  <si>
    <t>Izvedba del: _x000d_
-  negorljiv finalni sloj: pran rečni prodec frakcije 16-32, r.š. = 2,5m,, debeline 4,5 cm_x000d_
-  ločilni in zaščitni sloj HI: mehansko ojačano vlaknasto platno iz PES regeneriranih vlaken, gramature 600g/m2, debeline 0,4 cm, kvalitete enakovredno kot: Bauder FSM 600</t>
  </si>
  <si>
    <t xml:space="preserve">Opozorilo!_x000d_
Na pohodnih poteh za dostop vzdrževalcev se v prodec položijo prefabricirane prane  betonske plošče dim. 100x60x10cm (lastna teža min. 2,5 kN/m2) na nizke Buzon podstavke tip PB 0S12 + DPH Path 3 mm._x000d_
</t>
  </si>
  <si>
    <t>OBROBE in ZAKLJUČKI</t>
  </si>
  <si>
    <t xml:space="preserve">Izvedba del: _x000d_
-  zaključna strešna kritina: visoko plasto / elastomerni  bitumenski varilni trak deb. 5,2 mm, r.š. = 0,7m,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Fotokatalitična sposobnost razkroja NOx po ISO 22197-1 ; min 4 mg/m2h; pri min. 2 % naklonu brez nasutja;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Izvedba spojev z zamikanjem. _x000d_
Pritrjevanje samolepilnega bitumenskega sloja se izvede  skladno z izračunom zavetrovanja in poteka v robnem pasu traku KSA DUO 4. Ker so v robnih in vogalnih conah potrebne tudi dodatne vmesne pritrdilne linije (na razmaku 30 cm oz 50 cm), se te linije  prekrijejo še z enim samolepilnim slojem KSA DUO 4, debeline 0,92 cm, kvalitete enakovredno kot: Bauder KSA DUO 4, DU/E1 PYE KTG KSP 4  - sistemska klasifikacija sistema vključno s topl. izolacijo  PIR FA - BROOF(t1)._x000d_
BauderKARAT, DO/E1 PYE KTP 300 S5_x000d_
Bauder AT1001 2301,_x000d_
</t>
  </si>
  <si>
    <t xml:space="preserve">Opozorilo!_x000d_
Pri izvedbi se morajo uporabljati sistemske komponente (oblikovniki za vogale, manšete za preboje, strelovodna držala, vodotesni kabelski uvodniki za instalacije, seti ogrevanih strešnih izlivnikov, varnostni prelivi,...ipd.). Kompletno izvedbo opravijo certificirani polagalci! Pri izvedbi strehe je potrebno upoštevati še naslednje elemente: Cevni revizijski element fi 100 mm z bitumensko  manšeto, integriranega v sistem hidroizolacije, tulec je zapolnjen z mehko toplotno izolacijo, ki se ob kontroli odstrani (Bauder Sita Vent revision DN 100)_x000d_
</t>
  </si>
  <si>
    <t>Izvedba del: _x000d_
-  zaključna strešna kritina: visoko plasto / elastomerni  bitumenski varilni trak deb. 5,2 mm, , r.š. = 2,6m,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Fotokatalitična sposobnost razkroja NOx po ISO 22197-1 ; min 4 mg/m2h; pri min. 2 % naklonu brez nasutja;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Izvedba spojev z zamikanjem. _x000d_
Pritrjevanje samolepilnega bitumenskega sloja se izvede  skladno z izračunom zavetrovanja in poteka v robnem pasu traku KSA DUO 4. Ker so v robnih in vogalnih conah potrebne tudi dodatne vmesne pritrdilne linije (na razmaku 30 cm oz 50 cm), se te linije  prekrijejo še z enim samolepilnim slojem KSA DUO 4, debeline 0,92 cm, kvalitete enakovredno kot: Bauder KSA DUO 4, DU/E1 PYE KTG KSP 4  - sistemska klasifikacija sistema vključno s topl. izolacijo  PIR FA - BROOF(t1)._x000d_
BauderKARAT, DO/E1 PYE KTP 300 S5_x000d_
Bauder AT1001 2301,_x000d_
_x000d_
-  slepi opaž: OSB/4 plošče, , r.š. = 2,5m, vezane štiristransko na pero in utor, plošče položene in točkovno pritrjene na raster sekundarne lesene konstrukcije na razmak e=60 - 80 cm. OSB plošče podložene s podložnimi letvami (C24) za izvedbo naklona v vtočkovni odtočnik, naklon strehe 1,6 - 2% proti točkovnem iztoku. , debeline 2,2 cm, kvalitete enakovredno kot: OSB4</t>
  </si>
  <si>
    <t xml:space="preserve">"Opomba!_x000d_
Ravna streha se izvede kot sistem, ki vključuje vse potrebne sloje za izvedbo celovitega produkta - ravna streha."_x000d_
Opozorilo!_x000d_
Pri izvedbi se morajo uporabljati sistemske komponente (oblikovniki za vogale, manšete za preboje, strelovodna držala, vodotesni kabelski uvodniki za instalacije, seti ogrevanih strešnih izlivnikov, varnostni prelivi,...ipd.). Kompletno izvedbo opravijo certificirani polagalci! Pri izvedbi strehe je potrebno upoštevati še naslednje elemente: Cevni revizijski element fi 100 mm z bitumensko  manšeto, integriranega v sistem hidroizolacije, tulec je zapolnjen z mehko toplotno izolacijo, ki se ob kontroli odstrani (Bauder Sita Vent revision DN 100)_x000d_
_x000d_
</t>
  </si>
  <si>
    <t>Izvedba del: _x000d_
-  zaključna strešna kritina: visoko plasto / elastomerni  bitumenski varilni trak deb. 5,2 mm,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Fotokatalitična sposobnost razkroja NOx po ISO 22197-1 ; min 4 mg/m2h; pri min. 2 % naklonu brez nasutja;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Izvedba spojev z zamikanjem. _x000d_
Pritrjevanje samolepilnega bitumenskega sloja se izvede  skladno z izračunom zavetrovanja in poteka v robnem pasu traku KSA DUO 4. Ker so v robnih in vogalnih conah potrebne tudi dodatne vmesne pritrdilne linije (na razmaku 30 cm oz 50 cm), se te linije  prekrijejo še z enim samolepilnim slojem KSA DUO 4, debeline 0,92 cm, kvalitete enakovredno kot: Bauder KSA DUO 4, DU/E1 PYE KTG KSP 4  - sistemska klasifikacija sistema vključno s topl. izolacijo  PIR FA - BROOF(t1)._x000d_
BauderKARAT, DO/E1 PYE KTP 300 S5_x000d_
Bauder AT1001 2301,_x000d_
_x000d_
-  slepi opaž: OSB/4 plošče, vezane štiristransko na pero in utor, plošče položene in točkovno pritrjene na raster sekundarne lesene konstrukcije na razmak e=60 - 80 cm. OSB plošče podložene s podložnimi letvami (C24) za izvedbo naklona v vtočkovni odtočnik, naklon strehe 1,6 - 2% proti točkovnem iztoku. , debeline 2,2 cm, kvalitete enakovredno kot: OSB4</t>
  </si>
  <si>
    <t xml:space="preserve">Izvedba del: _x000d_
-  zaključna strešna kritina: visoko plasto / elastomerni  bitumenski varilni trak deb. 5,2 mm, r.š. = 150cm, skupne dolžine 3,6m (upoštevana dodatna poraba traku na izbočenih vogalih,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Fotokatalitična sposobnost razkroja NOx po ISO 22197-1 ; min 4 mg/m2h; pri min. 2 % naklonu brez nasutja;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Izvedba spojev z zamikanjem. , debeline 0,92 cm, kvalitete enakovredno kot: Bauder KSA DUO 4, DU/E1 PYE KTG KSP 4  - sistemska klasifikacija sistema vključno s topl. izolacijo  PIR FA - BROOF(t1)._x000d_
BauderKARAT, DO/E1 PYE KTP 300 S5_x000d_
Bauder AT1001 2301,_x000d_
</t>
  </si>
  <si>
    <t xml:space="preserve">"Opomba!_x000d_
Ravna streha se izvede kot sistem, ki vključuje vse potrebne sloje za izvedbo celovitega produkta - ravna streha."_x000d_
Opozorilo!_x000d_
Pri izvedbi se morajo uporabljati sistemske komponente (oblikovniki za vogale, manšete za preboje, strelovodna držala, vodotesni kabelski uvodniki za instalacije, seti ogrevanih strešnih izlivnikov, varnostni prelivi,...ipd.). Kompletno izvedbo opravijo certificirani polagalci! Tesnenje uvodnih cevi za instalacije se izvede s tipsko manšeto O75mm,_x000d_
</t>
  </si>
  <si>
    <t xml:space="preserve">Izvedba del: _x000d_
-  zaključna strešna kritina: visoko plasto / elastomerni  bitumenski varilni trak deb. 5,2 mm, r.š. = 50cm, skupne dolžine 3,6m (upoštevana dodatna poraba traku na izbočenih vogalih,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Fotokatalitična sposobnost razkroja NOx po ISO 22197-1 ; min 4 mg/m2h; pri min. 2 % naklonu brez nasutja;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Izvedba spojev z zamikanjem. , debeline 0,92 cm, kvalitete enakovredno kot: Bauder KSA DUO 4, DU/E1 PYE KTG KSP 4  - sistemska klasifikacija sistema vključno s topl. izolacijo  PIR FA - BROOF(t1)._x000d_
BauderKARAT, DO/E1 PYE KTP 300 S5_x000d_
Bauder AT1001 2301,_x000d_
</t>
  </si>
  <si>
    <t xml:space="preserve">Izvedba del: _x000d_
-  fasadna obloga: Vertikalna površina atike obdelana z prašno barvano Fe strojno krivljeno pločevino deb. 2mm, r.š. 60 - 70cm; atika izvedena na TI podlogo deb. 10cm (PIR FA), zgoraj sidrana v Alu nosilno podkonstrukcijo atike, po višini pritrjena na pritrdiln kljuke iz zkrivljene pločevine 50x3mm, r.š.=40cm. Dolžinski spoji izvedeni s preklopnim zgibnim spojem, spoji zadaj dodatno tesnjeni s obojestransko lepilnimi butilnimi trakovi na podložni pločevini, odkapni rob ojačan in spodaj zasipan s prodcem.  Metalizirana strukturna barva pokrivne pločevine, barva opredljena v Tehničnem poročilu Načrta arhitekture, poglavje 1.1.2.24 - Opis finalnih obdelav in barvne zasnove. Izvedba po detajlu v načrtu arhitekture., debeline 0,2 cm_x000d_
-  zaključna strešna kritina: visoko plasto / elastomerni  bitumenski varilni trak deb. 5,2 mm, r.š. = 90cm,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Fotokatalitična sposobnost razkroja NOx po ISO 22197-1 ; min 4 mg/m2h; pri min. 2 % naklonu brez nasutja;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Izvedba spojev z zamikanjem. _x000d_
Pritrjevanje samolepilnega bitumenskega sloja se izvede  skladno z izračunom zavetrovanja in poteka v robnem pasu traku KSA DUO 4. Ker so v robnih in vogalnih conah potrebne tudi dodatne vmesne pritrdilne linije (na razmaku 30 cm oz 50 cm), se te linije  prekrijejo še z enim samolepilnim slojem KSA DUO 4, debeline 0,92 cm, kvalitete enakovredno kot: Bauder KSA DUO 4, DU/E1 PYE KTG KSP 4  - sistemska klasifikacija sistema vključno s topl. izolacijo  PIR FA - BROOF(t1)._x000d_
BauderKARAT, DO/E1 PYE KTP 300 S5_x000d_
Bauder AT1001 2301,_x000d_
_x000d_
-  trda toplotna izolacija za ravne strehe: toplotno izolacijski sloj iz Polyisociuranatnih plošč iz trde pene  (PIR), obojestransko kaširan z ALU slojem , s preklopnim spojem, gostota 30 kg / m3; koeficient toplotne prevodnosti 0,022 W/mK; tlačna trdnost pri 10 % deformaciji &gt; 120 kPa. Navzemanje vlage &lt; 2%; PIR index &gt; 250 (ekstremno visoka dimenzijska stabilnost), velikoformatne plošče 1,2 x 2,4 m, preklopni spoj., debeline 10 cm, kvalitete enakovredno kot: Bauder PIR FA </t>
  </si>
  <si>
    <t xml:space="preserve">Opozorilo!_x000d_
Izvajalec fasadne obloge mora pred izvedbo izdelati delavniško dokumentacijo ter vzorec fasade z detajli v merilu 1:1 na objektu za celoten fasadni sistem (stiki, špalete, prehodi, vogali, senčne fuge, delitve, reskanje odprtin za sidrno konstrukcijo,...). V ceni na enoto mora izvajalec upoštevati komplet obdelavo in zaključevanje špalet, obrob in zaključkov pri stikih z stavbnimi elementi._x000d_
Prašna barva: za barvanje aluminijastih površin na osnovi poliestra namenjena »fasadni uporabi« enakovredno kot komercialno ime TIGER Drylac Serija 68, visoko vremensko obstojna prašna barva, ustrezna standardu QUALICOAT Razred 2. Odtenek 68/15236, Champagne 4601 (metalik, fina struktura, globoki mat - stopnja sijaja 10±5, vizualna ocena; smernice za obdelavo metalik prašnih barv kategorija B v skladu z OFI* tehničnim listom št. 44) ali enakovredno._x000d_
Prašno barvanje aluminija je potrebno izvesti v skladu z zahtevami EN 12206-1. Izbrana prašna barva mora ustrezati standardu »QUALICOAT Razred 2« Predobdelava in debelina slojev morata ustrezati predpisani kvaliteti skladno s QUALICOAT določili._x000d_
Opozorilo!_x000d_
Pri izvedbi se morajo uporabljati sistemske komponente (oblikovniki za vogale, manšete za preboje, strelovodna držala, vodotesni kabelski uvodniki za instalacije, seti ogrevanih strešnih izlivnikov, varnostni prelivi,...ipd.). Kompletno izvedbo opravijo certificirani polagalci! Pri izvedbi strehe je potrebno upoštevati še naslednje elemente: Cevni revizijski element fi 100 mm z bitumensko  manšeto, integriranega v sistem hidroizolacije, tulec je zapolnjen z mehko toplotno izolacijo, ki se ob kontroli odstrani (Bauder Sita Vent revision DN 100)_x000d_
_x000d_
Opomba!_x000d_
Minimalno montažno pritrjevanje zaradi zagotvljanja stabilnosti plošč pred končnim fiksiranjem. </t>
  </si>
  <si>
    <t xml:space="preserve">Izvedba del: _x000d_
-  fasadna obloga: Vertikalna površina atike obdelana z prašno barvano Fe strojno krivljeno pločevino deb. 2mm, r.š. 60 - 70cm; atika izvedena na TI podlogo deb. 10cm (PIR FA), zgoraj sidrana v Alu nosilno podkonstrukcijo atike, po višini pritrjena na pritrdiln kljuke iz zkrivljene pločevine 50x3mm, r.š.=40cm. Dolžinski spoji izvedeni s preklopnim zgibnim spojem, spoji zadaj dodatno tesnjeni s obojestransko lepilnimi butilnimi trakovi na podložni pločevini, odkapni rob ojačan in spodaj zasipan s prodcem.  Metalizirana strukturna barva, barva opredljena v Tehničnem poročilu Načrta arhitekture, poglavje 1.1.2.24 - Opis finalnih obdelav in barvne zasnove. Izvedba po detajlu v načrtu arhitekture., debeline 0,2 cm_x000d_
-  ločilni in zaščitni sloj HI: mehansko ojačano vlaknasto platno iz PES regeneriranih vlaken, gramature 600g/m2, debeline 0,4 cm, kvalitete enakovredno kot: Bauder FSM 600_x000d_
-  zaključna strešna kritina: visoko plasto / elastomerni  bitumenski varilni trak deb. 5,2 mm, r.š. = 80cm,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Fotokatalitična sposobnost razkroja NOx po ISO 22197-1 ; min 4 mg/m2h; pri min. 2 % naklonu brez nasutja;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Izvedba spojev z zamikanjem. _x000d_
Pritrjevanje samolepilnega bitumenskega sloja se izvede  skladno z izračunom zavetrovanja in poteka v robnem pasu traku KSA DUO 4. Ker so v robnih in vogalnih conah potrebne tudi dodatne vmesne pritrdilne linije (na razmaku 30 cm oz 50 cm), se te linije  prekrijejo še z enim samolepilnim slojem KSA DUO 4, debeline 0,92 cm, kvalitete enakovredno kot: Bauder KSA DUO 4, DU/E1 PYE KTG KSP 4  - sistemska klasifikacija sistema vključno s topl. izolacijo  PIR FA - BROOF(t1)._x000d_
BauderKARAT, DO/E1 PYE KTP 300 S5_x000d_
Bauder AT1001 2301,_x000d_
</t>
  </si>
  <si>
    <t xml:space="preserve">Opozorilo!_x000d_
Izvajalec fasadne obloge mora pred izvedbo izdelati delavniško dokumentacijo ter vzorec fasade z detajli v merilu 1:1 na objektu za celoten fasadni sistem (stiki, špalete, prehodi, vogali, senčne fuge, delitve, reskanje odprtin za sidrno konstrukcijo,...). V ceni na enoto mora izvajalec upoštevati komplet obdelavo in zaključevanje špalet, obrob in zaključkov pri stikih z stavbnimi elementi._x000d_
Prašna barva: za barvanje aluminijastih površin na osnovi poliestra namenjena »fasadni uporabi« enakovredno kot komercialno ime TIGER Drylac Serija 68, visoko vremensko obstojna prašna barva, ustrezna standardu QUALICOAT Razred 2. Odtenek 68/15236, Champagne 4601 (metalik, fina struktura, globoki mat - stopnja sijaja 10±5, vizualna ocena; smernice za obdelavo metalik prašnih barv kategorija B v skladu z OFI* tehničnim listom št. 44) ali enakovredno._x000d_
Prašno barvanje aluminija je potrebno izvesti v skladu z zahtevami EN 12206-1. Izbrana prašna barva mora ustrezati standardu »QUALICOAT Razred 2« Predobdelava in debelina slojev morata ustrezati predpisani kvaliteti skladno s QUALICOAT določili._x000d_
_x000d_
Opozorilo!_x000d_
Pri izvedbi se morajo uporabljati sistemske komponente (oblikovniki za vogale, manšete za preboje, strelovodna držala, vodotesni kabelski uvodniki za instalacije, seti ogrevanih strešnih izlivnikov, varnostni prelivi,...ipd.). Kompletno izvedbo opravijo certificirani polagalci! Pri izvedbi strehe je potrebno upoštevati še naslednje elemente: Cevni revizijski element fi 100 mm z bitumensko  manšeto, integriranega v sistem hidroizolacije, tulec je zapolnjen z mehko toplotno izolacijo, ki se ob kontroli odstrani (Bauder Sita Vent revision DN 100)_x000d_
</t>
  </si>
  <si>
    <t xml:space="preserve">Izvedba del: _x000d_
-  fasadna obloga: Vertikalna površina obrobe ob svetlobnikih in kupola obdelana z prašno barvano Fe strojno krivljeno pločevino deb. 2mm, r.š. 90 - 100cm; obroba izvedena na TI podlogo deb. 10cm (PIR FA), zgoraj sidrana v utro nastavnega venca  kupole, po višini pritrjena na pritrdiln kljuke iz zkrivljene pločevine 50x3mm, r.š.=90cm. Dolžinski spoji izvedeni s preklopnim zgibnim spojem, spoji zadaj dodatno tesnjeni z obojestransko lepilnimi butilnimi trakovi na podložni pločevini ali PU trajno elastično maso, odkapni rob ojačan in spodaj zasipan s prodcem.  Metalizirana strukturna barva, barva opredljena v Tehničnem poročilu Načrta arhitekture, poglavje 1.1.2.24 - Opis finalnih obdelav in barvne zasnove. Izvedba po detajlu v načrtu arhitekture., debeline 0,2 cm_x000d_
-  zaključna strešna kritina: visoko plasto / elastomerni  bitumenski varilni trak deb. 5,2 mm, r.š. = 90cm,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Fotokatalitična sposobnost razkroja NOx po ISO 22197-1 ; min 4 mg/m2h; pri min. 2 % naklonu brez nasutja;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Izvedba spojev z zamikanjem. _x000d_
Pritrjevanje samolepilnega bitumenskega sloja se izvede  skladno z izračunom zavetrovanja in poteka v robnem pasu traku KSA DUO 4. Ker so v robnih in vogalnih conah potrebne tudi dodatne vmesne pritrdilne linije (na razmaku 30 cm oz 50 cm), se te linije  prekrijejo še z enim samolepilnim slojem KSA DUO 4, debeline 0,92 cm, kvalitete enakovredno kot: Bauder KSA DUO 4, DU/E1 PYE KTG KSP 4  - sistemska klasifikacija sistema vključno s topl. izolacijo  PIR FA - BROOF(t1)._x000d_
BauderKARAT, DO/E1 PYE KTP 300 S5_x000d_
Bauder AT1001 2301,_x000d_
</t>
  </si>
  <si>
    <t xml:space="preserve">Opozorilo!_x000d_
Izvajalec jeklene konstrukcije mora pred izvedbo izdelati delavniško dokumentacijo za vse elemente konstrukcije. V ceni na enoto mora izvajalec upoštevati komplet obdelavo in zaključevanje špalet, obrob in zaključkov pri stikih z stavbnimi elementi._x000d_
Opozorilo!_x000d_
Pri izvedbi se morajo uporabljati sistemske komponente (oblikovniki za vogale, manšete za preboje, strelovodna držala, vodotesni kabelski uvodniki za instalacije, seti ogrevanih strešnih izlivnikov, varnostni prelivi,...ipd.). Kompletno izvedbo opravijo certificirani polagalci! Pri izvedbi strehe je potrebno upoštevati še naslednje elemente: Cevni revizijski element fi 100 mm z bitumensko  manšeto, integriranega v sistem hidroizolacije, tulec je zapolnjen z mehko toplotno izolacijo, ki se ob kontroli odstrani (Bauder Sita Vent revision DN 100)_x000d_
</t>
  </si>
  <si>
    <t>Izvedba del: 
-  zunanja obloga atike: Pokrivna kapa atike obdelana z prašno barvano Fe strojno krivljeno pločevino deb. 2mm, r.š. 100 - 110cm; atika izvedena na TI podlogo (fixotherm) v naklonu 5-10% na notranjo stran; odkap atike 90mm in na strani strukturne fasade zakrivljen in pritrjen v Alu konstrukcijo s kitano fugo; skrita pritrditev. Dolžinski spoji izvedeni s preklopnim zgibnim spojem, spoj dodatno tesnjeni s PU trajno elastičmo maso ali obojestransko lepilnimi butilnimi trakovi na podložni pločevini, odkapni rob ojačan. Izvedba po detajlu v načrtu arhitekture. Fe pločevina barvana z metalizirano strukturno, barva opredljena v Tehničnem poročilu Načrta arhitekture, poglavje 1.1.2.24 - Opis finalnih obdelav in barvne zasnove, debeline 0,2 cm
-  zaključna strešna kritina: visoko plasto / elastomerni  bitumenski varilni trak deb. 5,2 mm, r.š. = 80 cm,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Fotokatalitična sposobnost razkroja NOx po ISO 22197-1 ; min 4 mg/m2h; pri min. 2 % naklonu brez nasutja;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Izvedba spojev z zamikanjem. 
Pritrjevanje samolepilnega bitumenskega sloja se izvede  skladno z izračunom zavetrovanja in poteka v robnem pasu traku KSA DUO 4. Ker so v robnih in vogalnih conah potrebne tudi dodatne vmesne pritrdilne linije (na razmaku 30 cm oz 50 cm), se te linije  prekrijejo še z enim samolepilnim slojem KSA DUO 4, debeline 0,92 cm, kvalitete enakovredno kot: Bauder KSA DUO 4, DU/E1 PYE KTG KSP 4  - sistemska klasifikacija sistema vključno s topl. izolacijo  PIR FA - BROOF(t1).
BauderKARAT, DO/E1 PYE KTP 300 S5
Bauder AT1001 2301,
-  naklonska podložna plošča: Podložna plošča za izvedbo pokrivne kape atike izvedena na TI podlogo iz recikliranih materialov. R.š. = 65 cm, plošče v naklonu 5 -10% v deb. od 3-8cm, naklon izveden na notranjo stran strehe ter podloženo z blejsko ploščo deb. 25mm sidrano v nosilno konstrukcijo, debeline 6 cm, kvalitete enakovredno kot: Gurit Kerdyn Fixotherm</t>
  </si>
  <si>
    <t>Lz1-03a</t>
  </si>
  <si>
    <t xml:space="preserve">_x000d_
Opozorilo!_x000d_
Pri izvedbi se morajo uporabljati sistemske komponente (oblikovniki za vogale, manšete za preboje, strelovodna držala, vodotesni kabelski uvodniki za instalacije, seti ogrevanih strešnih izlivnikov, varnostni prelivi,...ipd.). Kompletno izvedbo opravijo certificirani polagalci! Pri izvedbi strehe je potrebno upoštevati še naslednje elemente: Cevni revizijski element fi 100 mm z bitumensko  manšeto, integriranega v sistem hidroizolacije, tulec je zapolnjen z mehko toplotno izolacijo, ki se ob kontroli odstrani (Bauder Sita Vent revision DN 100)_x000d_
_x000d_
</t>
  </si>
  <si>
    <t xml:space="preserve">Izvedba del: _x000d_
-  notranja obloga atike: Vertikalna površina atike obdelana z prašno barvano Fe strojno krivljeno pločevino deb. 2mm, r.š. 60 - 70cm; atika izvedena na TI podlogo deb. 10cm (PIR FA), zgoraj sidrana v Alu nosilno podkonstrukcijo atike, po višini pritrjena na pritrdiln kljuke iz zkrivljene pločevine 50x3mm, r.š.=40cm. Dolžinski spoji izvedeni s preklopnim zgibnim spojem, spoji zadaj dodatno tesnjeni s obojestransko lepilnimi butilnimi trakovi na podložni pločevini, odkapni rob ojačan in spodaj zasipan s prodcem.  Metalizirana strukturna barva pokrivne pločevine, barva opredljena v Tehničnem poročilu Načrta arhitekture, poglavje 1.1.2.24 - Opis finalnih obdelav in barvne zasnove. Izvedba po detajlu v načrtu arhitekture., debeline 0,2 cm_x000d_
-  zaključna strešna kritina: visoko plasto / elastomerni  bitumenski varilni trak deb. 5,2 mm, r.š. = 60cm,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Fotokatalitična sposobnost razkroja NOx po ISO 22197-1 ; min 4 mg/m2h; pri min. 2 % naklonu brez nasutja;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Izvedba spojev z zamikanjem. _x000d_
Pritrjevanje samolepilnega bitumenskega sloja se izvede  skladno z izračunom zavetrovanja in poteka v robnem pasu traku KSA DUO 4. Ker so v robnih in vogalnih conah potrebne tudi dodatne vmesne pritrdilne linije (na razmaku 30 cm oz 50 cm), se te linije  prekrijejo še z enim samolepilnim slojem KSA DUO 4, debeline 0,92 cm, kvalitete enakovredno kot: Bauder KSA DUO 4, DU/E1 PYE KTG KSP 4  - sistemska klasifikacija sistema vključno s topl. izolacijo  PIR FA - BROOF(t1)._x000d_
BauderKARAT, DO/E1 PYE KTP 300 S5_x000d_
Bauder AT1001 2301,_x000d_
_x000d_
-  trda toplotna izolacija za ravne strehe: toplotno izolacijski sloj iz Polyisociuranatnih plošč iz trde pene  (PIR), obojestransko kaširan z ALU slojem , s preklopnim spojem, gostota 30 kg / m3; koeficient toplotne prevodnosti 0,022 W/mK; tlačna trdnost pri 10 % deformaciji &gt; 120 kPa. Navzemanje vlage &lt; 2%; PIR index &gt; 250 (ekstremno visoka dimenzijska stabilnost), velikoformatne plošče 1,2 x 2,4 m, preklopni spoj., debeline 10 cm, kvalitete enakovredno kot: Bauder PIR FA </t>
  </si>
  <si>
    <t>Izvedba del: 
-  obloga atike: Pokrivna kapa atike obdelana z prašno barvano Fe strojno krivljeno pločevino deb. 2mm, r.š. 80 - 100cm; atika izvedena na TI podlogo (fixotherm) v naklonu 5-10% na notranjo stran; odkap atike 90mm in na strani strukturne fasade zakrivljen in pritrjen v Alu konstrukcijo s kitano fugo; skrita pritrditev. Dolžinski spoji izvedeni s preklopnim zgibnim spojem, spoj dodatno tesnjeni s PU trajno elastičmo maso ali obojestransko lepilnimi butilnimi trakovi na podložni pločevini, odkapni rob ojačan. Izvedba po detajlu v načrtu arhitekture. Fe pločevina barvana z metalizirano strukturno barvo, barva opredljena v Tehničnem poročilu Načrta arhitekture, poglavje 1.1.2.24 - Opis finalnih obdelav in barvne zasnove., debeline 0,2 cm
-  zaključna strešna kritina: visoko plasto / elastomerni  bitumenski varilni trak deb. 5,2 mm, r.š. = 150 cm,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Fotokatalitična sposobnost razkroja NOx po ISO 22197-1 ; min 4 mg/m2h; pri min. 2 % naklonu brez nasutja;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Izvedba spojev z zamikanjem. 
Pritrjevanje samolepilnega bitumenskega sloja se izvede  skladno z izračunom zavetrovanja in poteka v robnem pasu traku KSA DUO 4. Ker so v robnih in vogalnih conah potrebne tudi dodatne vmesne pritrdilne linije (na razmaku 30 cm oz 50 cm), se te linije  prekrijejo še z enim samolepilnim slojem KSA DUO 4, debeline 0,92 cm, kvalitete enakovredno kot: Bauder KSA DUO 4, DU/E1 PYE KTG KSP 4  - sistemska klasifikacija sistema vključno s topl. izolacijo  PIR FA - BROOF(t1).
BauderKARAT, DO/E1 PYE KTP 300 S5
Bauder AT1001 2301,
-  naklonska podložna plošča: Podložna plošča za izvedbo pokrivne kape atike, r.š. = 45cm, izvedena na TI podlogo iz recikliranih materialov. Plošče v naklonu 5 -10% v deb. od 2-5cm, naklon izveden na notranjo stran strehe ter podloženo z blejsko ploščo deb. 25mm sidrano v nosilno konstrukcijo, debeline 4 cm, kvalitete enakovredno kot: Gurit Kerdyn Fixotherm</t>
  </si>
  <si>
    <t xml:space="preserve">Opozorilo!_x000d_
Prašna barva: za barvanje aluminijastih površin na osnovi poliestra namenjena »fasadni uporabi« enakovredno kot komercialno ime TIGER Drylac Serija 68, visoko vremensko obstojna prašna barva, ustrezna standardu QUALICOAT Razred 2. Odtenek TIGER Drylac® 68/15236, Champagne 4601 (metalik, fina struktura, globoki mat - stopnja sijaja 10±5, vizualna ocena; smernice za obdelavo metalik prašnih barv kategorija B v skladu z OFI* tehničnim listom št. 44) ali enakovredno._x000d_
Prašno barvanje aluminija je potrebno izvesti v skladu z zahtevami EN 12206-1. Izbrana prašna barva mora ustrezati standardu »QUALICOAT Razred 2« Predobdelava in debelina slojev morata ustrezati predpisani kvaliteti skladno s QUALICOAT določili. * Österreichisches Forschungsinstitut für Chemie und Technik (OFI) - Avstrijski raziskovalni inštitut za kemijo in tehniko._x000d_
Opozorilo!_x000d_
Pri izvedbi se morajo uporabljati sistemske komponente (oblikovniki za vogale, manšete za preboje, strelovodna držala, vodotesni kabelski uvodniki za instalacije, seti ogrevanih strešnih izlivnikov, varnostni prelivi,...ipd.). Kompletno izvedbo opravijo certificirani polagalci! Pri izvedbi strehe je potrebno upoštevati še naslednje elemente: Cevni revizijski element fi 100 mm z bitumensko  manšeto, integriranega v sistem hidroizolacije, tulec je zapolnjen z mehko toplotno izolacijo, ki se ob kontroli odstrani (Bauder Sita Vent revision DN 100)_x000d_
_x000d_
</t>
  </si>
  <si>
    <t>ODVODNJAVANJE</t>
  </si>
  <si>
    <t xml:space="preserve">Izvedba del: _x000d_
-  naklonska podložna plošča: Podložna plošča za izvedbo pokrivne kape atike izvedena na TI podlogo iz recikliranih materialov. R.š. = 63cm. Plošče v naklonu 5 -10% v deb. Od 2-5cm, naklon izveden na notranjo stran strehe ter podloženo z blejsko ploščo deb. 25mm sidrano v nosilno konstrukcijo, debeline 7,5 cm, kvalitete enakovredno kot: Gurit Kerdyn Fixotherm_x000d_
-  zaključna strešna kritina: visoko plasto / elastomerni  bitumenski varilni trak deb. 5,2 mm, r.š. = 75cm,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Fotokatalitična sposobnost razkroja NOx po ISO 22197-1 ; min 4 mg/m2h; pri min. 2 % naklonu brez nasutja;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Izvedba spojev z zamikanjem. _x000d_
Pritrjevanje samolepilnega bitumenskega sloja se izvede  skladno z izračunom zavetrovanja in poteka v robnem pasu traku KSA DUO 4. Ker so v robnih in vogalnih conah potrebne tudi dodatne vmesne pritrdilne linije (na razmaku 30 cm oz 50 cm), se te linije  prekrijejo še z enim samolepilnim slojem KSA DUO 4, debeline 0,5 cm, kvalitete enakovredno kot: Bauder KSA DUO 4, DU/E1 PYE KTG KSP 4  - sistemska klasifikacija sistema vključno s topl. izolacijo  PIR FA - BROOF(t1)._x000d_
BauderKARAT, DO/E1 PYE KTP 300 S5_x000d_
Bauder AT1001 2301,_x000d_
</t>
  </si>
  <si>
    <t xml:space="preserve">_x000d_
Opozorilo!_x000d_
Pri izvedbi se morajo uporabljati sistemske komponente (oblikovniki za vogale, manšete za preboje, strelovodna držala, vodotesni kabelski uvodniki za instalacije, seti ogrevanih strešnih izlivnikov, varnostni prelivi,...ipd.). Kompletno izvedbo opravijo certificirani polagalci! Pri izvedbi strehe je potrebno upoštevati še naslednje elemente: Cevni revizijski element fi 100 mm z bitumensko  manšeto, integriranega v sistem hidroizolacije, tulec je zapolnjen z mehko toplotno izolacijo, ki se ob kontroli odstrani (Bauder Sita Vent revision DN 100)_x000d_
</t>
  </si>
  <si>
    <t>Izvedba del: _x000d_
-  sekundarna konstrukcija: sekundarna lesena podkonstrukcija nadstrešnice iz lesenih smrekovih moralov kvalitete C24, r.š. 2,5m, leseni nosilci zaščiteni s protipožarnim premazom in premazom proti škodljivcem; leseni smrekovi tramovi dim. 6/8 in 6/12cm položeni v stojino in vijačeni z smovreznimi vijaki preko varjenih ušes na primarni jeklen nosilec HEB200; sidrna ušesa iz pločevine 80x80x6mm na rastru e=60-80cm varjena na primarno obstoječo jekleno konstrukcijo nadstrešnice; morali na razmak e= 60-80cm  , kvalitete enakovredno kot: smrekov les C24_x000d_
-  slepi opaž: kosmati opaž dim. 15 x 80-160mm točkovno pritrjene na leseno sekundarno konstrukcijo strehe; deske na razmak osno e= 8 - 16cm ali OSB3 plošča deb. 15mm</t>
  </si>
  <si>
    <t>Izvedba del: _x000d_
-  sekundarna konstrukcija: sekundarna lesena podkonstrukcija nadstrešnice iz lesenih smrekovih moralov kvalitete C24, leseni nosilci zaščiteni s protipožarnim premazom in premazom proti škodljivcem; leseni smrekovi tramovi dim. 6/16cm položeni v stojino in vijačeni z smovreznimi vijaki preko varjenih ušes na primarni jeklen nosilec HEA160; sidrna ušesa iz pločevine 80x120x6mm na rastru e=60-80cm varjena na primarno obstoječo jekleno konstrukcijo nadstrešnice; morali na razmak e= 60-80cm  , kvalitete enakovredno kot: smrekov les C24_x000d_
-  slepi opaž: kosmati opaž dim. 15 x 80-160mm točkovno pritrjene na leseno sekundarno konstrukcijo strehe; deske na razmak osno e= 8 - 16cm ali OSB3 plošča deb. 15mm</t>
  </si>
  <si>
    <t>Izvedba del: _x000d_
-  cevni razvod: toplotna izolirana kanalizacijska cev iz varjenega HDPE, izdelane po veljavnih evropskih standardih 13476, DN 75 SDR 26, skupaj s toplotno izolacijo d=19mm, z zaprto celično strukturo za izolacijo cevi za odpadno vodo z izboljšanimi zvočno izolativnimi lastnostmi (11 dB(A)), toplotna predvodnost =&lt; 0,035 W/mK, material: tovarniško izdelana fleksibilna pena (FEF), skladno s EN 14304,, kvalitete enakovredno kot: Valsir HDPE + Armaflex ACE Plus</t>
  </si>
  <si>
    <t>EL-MK-01</t>
  </si>
  <si>
    <t>Opomba!_x000d_
V ceno so vključena sistemska pritrdila za stensko in stropno montažo, odmik cevi od montažne ravnine 5 - 45cm,</t>
  </si>
  <si>
    <t xml:space="preserve">Izvedba del: _x000d_
-  fazonski kos: koleno DN 75 skupaj s toplotno izolacijo d=19mm, </t>
  </si>
  <si>
    <t>Izvedba del: _x000d_
-  cevni razvod: toplotna izolirana kanalizacijska cev iz varjenega HDPE, izdelane po veljavnih evropskih standardih 13476, DN 125 SDR 26, skupaj s toplotno izolacijo d=19mm, z zaprto celično strukturo za izolacijo cevi za odpadno vodo z izboljšanimi zvočno izolativnimi lastnostmi (11 dB(A)), toplotna predvodnost =&lt; 0,035 W/mK, material: tovarniško izdelana fleksibilna pena (FEF), skladno s EN 14304,, kvalitete enakovredno kot: Valsir HDPE + Armaflex ACE Plus</t>
  </si>
  <si>
    <t>EL-MK-02</t>
  </si>
  <si>
    <t xml:space="preserve">Izvedba del: _x000d_
-  fazonski kos: koleno DN 125 skupaj s toplotno izolacijo d=19mm, </t>
  </si>
  <si>
    <t>Izvedba del: _x000d_
-  točkovno pritrdišče: Dvonivojskih ogrevanih sistemskih vtočnih elementov z bitumensko prirobnico fi 125 mm; tesnjen priklop na parno zaporo, integriranim v sistem hidroizolacije; z zaščitno košaro; višina izolacije do 300mm,  , kvalitete enakovredno kot: Bauder Sita Trendy senkrecht  DN 125 + Sita Trendy Aufstockelement</t>
  </si>
  <si>
    <t>EL-MK-05</t>
  </si>
  <si>
    <t>Izvedba del: _x000d_
-  točkovno pritrdišče: Dvonivojskih ogrevanih sistemskih vtočnih elementov z bitumensko prirobnico fi 125 mm; tesnjen priklop na parno zaporo, integriranim v sistem hidroizolacije; z zaščitno košaro; višina izolacije do 300mm,  , kvalitete enakovredno kot: Bauder SitaSpy Attikagully DN 100 Sita + Dampfsperrplatte flex fur Rohr DN 100 (vgradnja ob izvajanju parne zapore)</t>
  </si>
  <si>
    <t>EL-MK-06</t>
  </si>
  <si>
    <t>AL</t>
  </si>
  <si>
    <t>Količine materiala v tem popisu del so določene na podlagi računalniškega BIM modela. Upoštevane so čiste neto razvite količine.</t>
  </si>
  <si>
    <t>1. Splošno:</t>
  </si>
  <si>
    <t>V opisih so opisana gradbena kleparska dela:</t>
  </si>
  <si>
    <t>- za pocinkano jekleno pločevino (poc.), standardne debeline 0,6 mm,</t>
  </si>
  <si>
    <t>- za bakreno (baker) pločevino standardne debeline 0,60 mm (razen pri žlebovih r.š. 33 cm je lahko debelina 0,55 mm iz trdo valjane bakrene pločevine)</t>
  </si>
  <si>
    <t>- za aluminijevo barvano pločevino (alu barv) standardne debeline 0,70 mm,</t>
  </si>
  <si>
    <t>- za pločevino iz nerjavnega jekla (NeJe) standardne debeline 0,50 mm in</t>
  </si>
  <si>
    <t>- za pocinkano barvano jekleno pločevino (poc. barv.) standardne debeline 0,6 mm..</t>
  </si>
  <si>
    <t>2. Storitve naročnika (NA), Projektanta (PA) in izvajalca (IZV):</t>
  </si>
  <si>
    <t>2.1 Dokazilo za obračun del z izmerami je treba  predložiti takoj po predaji naročila oz. pred izvedbo del.</t>
  </si>
  <si>
    <t>3. Površine:</t>
  </si>
  <si>
    <t>3.1 Zaščita površine pločevine:</t>
  </si>
  <si>
    <t>Pocinkana jeklena, cinkova in bakrena pločevina kot tudi pločevina iz nerjavnega jekla so brez dodatno zaščitene površine.</t>
  </si>
  <si>
    <t>3.2 Podatki za Nerjavno jeklo:</t>
  </si>
  <si>
    <t>nerjavne jeklene pločevine ustrezajo številki materiala 1.4509, s površino, ki jo je možno spajkati (lotati)</t>
  </si>
  <si>
    <t>3.3 Barvane pločevine:</t>
  </si>
  <si>
    <t>Aluminijaste barvane pločevine in barvane pocinkane jeklene pločevine so barvane v standardnih barvnih tonih. Standardne barve so barve proizvajalca, za katere proizvajalec ne zahteva doplačila.</t>
  </si>
  <si>
    <t>3.4. Materiali in obdelava površin dodatnih elementov (npr. kljuke, cevne objemke) so  v usklajeni  z materiali in barvami žlebov, obrob in cevi.</t>
  </si>
  <si>
    <t>4. Naklon strehe:</t>
  </si>
  <si>
    <t>Vse postavke (razen kritine strehe in oblog frčad ter strešne kritine s strešnimi ploščami) veljajo do naklona 45 stopinj.</t>
  </si>
  <si>
    <t>5. Posebne izvedbe:</t>
  </si>
  <si>
    <t>5.1 Okrogle in zaokrožene izvedbe so izvedbe, ki so okrogle ali zaokrožene s pogledom od zgoraj.</t>
  </si>
  <si>
    <t>5.2 Ukrivljene ali upognjene izvedbe so izvedbe,  ki so ukrivljene oz. upognjene s pogledom v prečnem prerezu.</t>
  </si>
  <si>
    <t>6. Obseg del/vračunana dela:</t>
  </si>
  <si>
    <t>Povezave s spajkanjem in kovičenjem so vračunane v cene na enoto.</t>
  </si>
  <si>
    <t>7. Izmere in obračun:</t>
  </si>
  <si>
    <t>Kleparska dela se merijo in obračunavajo po pravilih stroke. Ta so navedena v literaturi:</t>
  </si>
  <si>
    <t>- Kleparsko-krovski priročnik, Norme in pravila, izdala Obrtno podjetniška zbornica, Sekcija kleparjev krovcev, Januar 2017.</t>
  </si>
  <si>
    <t>- Gradbene kalkulacije, avtor Štefan Žemva, Ljubljana 2010</t>
  </si>
  <si>
    <t>Izvedba del: 
-  finalna obloga: plošče izdelane iz Alu barvane ekspandirane pločevine varjene na okvirno nosilno podkonstrukcijo; pločevina prašno barvana z metalizirano mat strukturno barvo po barvni karti TIGER draylac; barva opredljena v Tehničnem poročilu Načrta arhitekture, poglavje 1.1.2.27 - Opis finalnih obdelav in barvne zasnove, debeline 0,3 cm, kvalitete enakovredno kot: Benkotehna, ekspandirana romboidna pločevina 8x4x1
-  podkonstrukcija: Sistemska Alu kovinska podkonstrukcij za točkovno pritrditev vertikalnih Alu nosilnih profilov za obešanje fasadnih plošč. Podkonstrukcija je v coni toplotne izolacije in zračnega sloja pritrjena na nosilno AB steno z L termo distančnimi sidri dolžine od 45 - 50cm (kot npr. SPIDI max TS6 Wall bracket Alu 450/80 s termo distančnikom). Podkonstrukcija sestavljena iz: nosilnih konzol vijačenih preko termo distančnikov na nosilno podlago na rastru e= min 30 do 40cm z vijaki (kot npr. Fisher bolt anchor FAZ II 8/30 R); Na konzole so vijačeni vertikalni T-profili za obešanje kasetnih fasadnih plošč po sistemu "bolt obešal" (kot npr. SPISI Cassette mounting adapter 10mm, stainless steeel v barvi fasade) z min. 2x nerjavnimi vijaki (kot npr. SPIDI screw A2 E-X BOHR2 16 5.5×25 s 16mm EPDM podložko). Vertikalni T profil vijačen na L konzolne nosilce na fiksnih in drsnih točkah; Skrita pritrditev plošč na podkonstrukcijo po sistemu obešanja preko bolt obešal. Alu podkonstrukcija vključno z vsem priborom in pritrdilnim materialom. Vgraditi po detajlu proizvajalca!, debeline 5 cm</t>
  </si>
  <si>
    <t>Zn5-03</t>
  </si>
  <si>
    <t>Prašna barva: za barvanje aluminijastih površin na osnovi poliestra namenjena »fasadni uporabi« enakovredno kot komercialno ime TIGER Drylac Serija 29, vremensko obstojna prašna barva, ustrezna standardu QUALICOAT Razred 1. Odtenek TIGER Drylac® 29/60740 Sepia Braun (metalik, fina struktura, mat - stopnja sijaja 20±35, vizualna ocena; smernice za obdelavo metalik prašnih barv kategorija B v skladu z OFI* tehničnim listom št. 44) ali enakovredno. Prašno barvanje aluminija je potrebno izvesti v skladu z zahtevami EN 12206-1. Izbrana prašna barva mora ustrezati standardu »QUALICOAT Razred 1«.</t>
  </si>
  <si>
    <t>Izvedba del: 
-  sistemska podkonstrukcija: podkonstrukcija - palični nosilec iz Fe pohištvenih profilov 40x40x3mm, podkonstrukcija medsebojno varjena/vijačena in sidrana preko ležiščne sidrne pločevine 15x15x5mm v AB strop s turbo sidrnimi vijaki M8, L100. Višina podkonstrukcije od 120 - 140cm, vertikale podkonstrukcije osno na razmak 60 - 80cm, horizontala na spodnjem robu iz kvadrtne cevi 40x60x3mm. Podkonstrukcija obešena iz stropa in vpeta v steno za izvedbo kaskade na prehodu med dvema stropovoma, vidni del kaskade  višine 80 - 90cm., vroče cinkano
-  obložna plošča: Vertikalna kaskada med stropom jedilnice in kuhinje izvedena  iz Alu zakrivljene barvane  pločevine deb. 3mm, r.š. 80 - 90cm; obroba izvedena iz zakrivljene pločevine pritrjene na sistemsko Alu stropono podkonstrukcijo. Dolžinski spoji izvedeni s čistim stikom na podložni pločevini in lepljeni, robovi ojačani in skrito pritrjeni na Al podkonstrukcijo. (notranje vijačenje in lepljenje s PU lepilno maso).  Pločevina barvana z metalizirano strukturno barvo, barva opredljena v Tehničnem poročilu Načrta arhitekture, poglavje 1.1.2.27 - Opis finalnih obdelav in barvne zasnove. Izvedba po detajlu v načrtu arhitekture.   , debeline 0,3 cm</t>
  </si>
  <si>
    <t>Ln1-04b</t>
  </si>
  <si>
    <t>Opozorilo!
Izvajalec mora upoštevati ves potrebni drobni material in pribor za pritrjevanje podkonstrukcije. Izvajalec podkonstrukcije mora pred izvedbo izdelati delavniško dokumentacijo ter vzorec v merilu 1:1 na objektu za celoten fasadni sistem (stiki, špalete, prehodi, vogali, senčne fuge, delitve, reskanje odprtin za sidrno konstrukcijo,...). 
Opozorilo!
Izvajalec obloge mora pred izvedbo izdelati delavniško dokumentacijo!
V ceni na enoto mora izvajalec upoštevati komplet obdelavo, upasovanje in zaključevanje špalet, obrob in zaključkov pri stikih s stavbnimi elementi.</t>
  </si>
  <si>
    <t>m¹</t>
  </si>
  <si>
    <t>Izvedba del: 
-  obložna plošča: Toplotno izolacijsko polnilo podzidka pod sistemsko strukturno fasadno zasteklitvijo izvedeno iz 2x pločevinaste zapore polnjene s TI, stiki lepljeni z zraktesnimi trakovi. Notranj pločevinasta obloga iz Alu barvane pločevine deb. 3mm, r.š. 100-110cm, skrira pritrditev na nosilno konstrukcijo strukturne fasade, spodnji in zgornji rob zakrivljen in skrito iz notranje strani vijačen v konstrukcijo; pločevina vidno obdelana in barvana z metalizirano strukturno barvo, barva opredljena v Tehničnem poročilu Načrta arhitekture, poglavje 1.1.2.27 - Opis finalnih obdelav in barvne zasnove.  Dolžinski spoji podloženi in poravnani v ravnini obloge in nosilnih profilov strukturne fasade. Izvedba po detajlu v načrtu arhitekture. , debeline 0,3 cm, kvalitete enakovredno kot: Schuco 50 SG.SI</t>
  </si>
  <si>
    <t>Ln2-03</t>
  </si>
  <si>
    <t>Opozorilo!
Izvajalec obloge mora pred izvedbo izdelati delavniško dokumentacijo.
V ceni na enoto mora izvajalec upoštevati komplet obdelavo in zaključevanje špalet, obrob, podzidkov in zaključkov pri stikih s stavbnimi elementi.</t>
  </si>
  <si>
    <t>Izvedba del: 
-  špaleta: Vertikalna špaletna obroba okna obdelana iz Alu zakrivljene barvane  pločevine deb. 3mm, r.š. 45 - 60cm; obroba izvedena iz zakrivljene pločevine skupne dolžine od 3,1 - 4,1m. Dolžinski spoji izvedeni s čistim stikom na podložni pločevini in lepljeni, robovi ojačani in skrito pritrjeni na Al okenski okvir in steno (notranje vijačenje in lepljenje s PU lepilno maso).   Zračni prosto za oblogo polnjen z mineralno volno v celotni globini in višini obloge. Kovinska maska barvana z metalizirano strukturno barvo, barva opredljena v Tehničnem poročilu Načrta arhitekture, poglavje 1.1.2.27 - Opis finalnih obdelav in barvne zasnove. Izvedba po detajlu v načrtu arhitekture., debeline 0,3 cm</t>
  </si>
  <si>
    <t>Ln3-01</t>
  </si>
  <si>
    <t>Opozorilo!
Izvajalec obloge mora pred izvedbo izdelati delavniško dokumentacijo!
V ceni na enoto mora izvajalec upoštevati komplet obdelavo, upasovanje in zaključevanje špalet, obrob in zaključkov pri stikih s stavbnimi elementi.</t>
  </si>
  <si>
    <t>PA</t>
  </si>
  <si>
    <t>Izvedba del: 
-  ograja: Steklena ograja iz lepljenega kaljenega stela ESG+VSG deb. 8.8.2; Transparentrno steklo (white ultra clear) vpeto preko sistemskih bočnih pritrdilnih elementov v vertikalni nosilni element strukturne fasadne zasteklitve. Konzolni nosilni element je sistemsko sidro strukturne fasade vijačeno v nosilni steber skozi EPDM fugo, 2x sidro na obeh straneh na katerega se privari inox tipski U objemni kotnik za pritrditev steklene ograje. Ograja h =95cm montirana 5cm nad nivojem atike; končna višina ograje od tlaka 1,0m., debeline 2 cm</t>
  </si>
  <si>
    <t/>
  </si>
  <si>
    <t>MI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</si>
  <si>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</si>
  <si>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</si>
  <si>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snemanje izmer na licu mesta;</t>
  </si>
  <si>
    <t>- dobavo vsega osnovnega in pomožnega materiala ter okovja, kljuk in ključavnic, z vsemi transportnimi in manipulativnimi stroški;</t>
  </si>
  <si>
    <t>- vse delo v delavnici in na objektu z vsemi dajatvami;</t>
  </si>
  <si>
    <t>- prevoz izdelkov na objekt, z nakladanjem, razkladanjem, skladiščenjem in prenosi do mesta vgraditve oz. montaže; vsi izdelki morajo biti ustrezno zaščiteni, da se med transporti in prenosi ne poškodujejo;</t>
  </si>
  <si>
    <t>- čiščenje po izvršeni montaži in zaščita do predaje naročniku;</t>
  </si>
  <si>
    <t>- vse potrebne tesnitve notranjih in zunanjih zapir;</t>
  </si>
  <si>
    <t>- izdelki, ki so predvideni za pleskanje, morajo biti obdelani do faze za pleskanje ali skupaj s finalizacijo, če je v opisu navedena;</t>
  </si>
  <si>
    <t>- pri izdelkih v naravni izvedbi je treba upoštevati dvakrat premaz s sandolinom ali drugim ustreznim (ekvivalentnim) premaznim sredstvom za les in lakiranjem;</t>
  </si>
  <si>
    <t>- dobava vseh slepih podbojev in okvirjev;</t>
  </si>
  <si>
    <t>- dobava in vgrajevanje stekla po opisih;</t>
  </si>
  <si>
    <t>- vsa dela in ukrepi po predpisih varstva pri delu.</t>
  </si>
  <si>
    <t>Druge opombe:</t>
  </si>
  <si>
    <t>- stavbno pohištvo se izdeluje po potrjenih shemah iz projekta</t>
  </si>
  <si>
    <t>- vso stavbno pohištvo mora imeti ustrezne ateste</t>
  </si>
  <si>
    <t>- vse materiale mora pred vgradnjo potrditi odgovorni projektant</t>
  </si>
  <si>
    <t>- kovinski vratni podboji so prašno barvani</t>
  </si>
  <si>
    <t>Izvajalec mora izdelati vse delavniške in montažne načrte elementov in jih  dati v pisno potrditev projektantu, kot tudi izdelati vzorce finalnih obdelav in dobiti potrditev projektanta.</t>
  </si>
  <si>
    <t>Pri vseh delih je  upoštevati sorazmerje  stroškov organizacije in čiščenja po  končanju vseh del.</t>
  </si>
  <si>
    <r>
      <rPr>
        <b/>
        <sz val="11"/>
        <rFont val="Univers Condensed"/>
        <family val="2"/>
      </rPr>
      <t>Splošna določila za izvedbo obložnih plošč kaskad v spuščenem stropu:</t>
    </r>
    <r>
      <rPr>
        <sz val="11"/>
        <rFont val="Univers Condensed"/>
        <family val="2"/>
      </rPr>
      <t xml:space="preserve">
kaskada izdelana iz lakirane težko gorljive MDF plošče debeline &gt;= 19mm; plošče </t>
    </r>
    <r>
      <rPr>
        <sz val="11"/>
        <color rgb="FFFF0000"/>
        <rFont val="Univers Condensed"/>
        <family val="2"/>
      </rPr>
      <t>2x</t>
    </r>
    <r>
      <rPr>
        <sz val="11"/>
        <rFont val="Univers Condensed"/>
        <family val="2"/>
      </rPr>
      <t xml:space="preserve"> finalno lakirane z barvnim prekrivnim lakom, površina semi mat; barva opredeljena v Tehničnem poročilu Načrta arhitekture, poglavje 1.1.2.24 - Opis finalnih obdelav in barvne zasnove. Izvedba po načrtu arhitekture. Stiki čisti na pero in utor, brez fug. Skrita pritrditev na strop/steno!</t>
    </r>
  </si>
  <si>
    <r>
      <rPr>
        <b/>
        <sz val="11"/>
        <rFont val="Univers Condensed"/>
        <family val="2"/>
      </rPr>
      <t>Splošna določila za izvedbo podkonstrukcije kaskad:</t>
    </r>
    <r>
      <rPr>
        <sz val="11"/>
        <rFont val="Univers Condensed"/>
        <family val="2"/>
        <charset val="-18"/>
      </rPr>
      <t xml:space="preserve">
podkonstrukcija za spuščeno kaskado; dvojno letvanje (nosilne kovinske in montažne lesene letve) iz CD profilov 60/27mm v pocinkani jekleni pločevini, v rastru 100/41,7cm na žičnih obešalih, v rastru 100/90cm in sekundarne lesene letve 30x60mm. Višina obešanja je po projektu na različnih višinah, pritrjevanje na stropno nosilno konstrukcijo in AB robni nosilec; spust h=17 - 47cm. Mizar po potrebi izdela leseno podkonstrukcijo</t>
    </r>
  </si>
  <si>
    <t>Izvedba del: _x000d_
-  finalna obloga: obložna plošča iz lakirane HDF plošče visoke gostote debeline min. 20mm; plošča 2x finalno lakirana; površina semi mat v rahli pomarančasti strukturi; barvni ton opredljen v Tehničnem poročilu Načrta arhitekture, poglavje 1.1.2.24 - Opis finalnih obdelav in barvne zasnove, debeline 1,8 cm_x000d_
-  podkonstrukcija: Sistemska Alu kovinska podkonstrukcij za točkovno pritrditev vertikalnih Alu nosilnih profilov za obešanje fasadnih plošč. Podkonstrukcija je v coni toplotne izolacije in zračnega sloja pritrjena na nosilno AB steno z L termo distančnimi sidri dolžine od 45 - 50cm (kot npr. SPIDI max TS6 Wall bracket Alu 450/80 s termo distančnikom). Podkonstrukcija sestavljena iz: nosilnih konzol vijačenih preko termo distančnikov na nosilno podlago na rastru e= min 30 do 40cm z vijaki (kot npr. Fisher bolt anchor FAZ II 8/30 R); Na konzole so vijačeni vertikalni T-profili za obešanje kasetnih fasadnih plošč po sistemu "bolt obešal" (kot npr. SPISI Cassette mounting adapter 10mm, stainless steeel v barvi fasade) z min. 2x nerjavnimi vijaki (kot npr. SPIDI screw A2 E-X BOHR2 16 5.5×25 s 16mm EPDM podložko). Vertikalni T profil vijačen na L konzolne nosilce na fiksnih in drsnih točkah; Skrita pritrditev plošč na podkonstrukcijo po sistemu obešanja preko bolt obešal. Alu podkonstrukcija vključno z vsem priborom in pritrdilnim materialom. Vgraditi po detajlu proizvajalca!, debeline 4 cm_x000d_
-  zvočna izolacija: med stojke je vstavljena trda zvočno izolacijska plošča iz kamene volne, razred A1 po SIST EN-13501-1, gostota 300kg/m3. Izolacija deb. 4cm., kvalitete enakovredno kot: Rockwool, Conlit Ductrock 90_x000d_
-  finalna obloga: obložna plošča iz lakirane HDF plošče visoke gostote debeline min. 20mm; plošča 2x finalno lakirana; površina semi mat v rahli pomarančasti strukturi; barvni ton opredljen v Tehničnem poročilu Načrta arhitekture, poglavje 1.1.2.24 - Opis finalnih obdelav in barvne zasnove, debeline 1,2 cm</t>
  </si>
  <si>
    <t>Zn5-04</t>
  </si>
  <si>
    <t>Opomba! _x000d_
Skupna zvočna izolativnost pregradnega paravana mora znašati Rw=54dB._x000d_
Opomba! _x000d_
Paravan vijačen na obrobno podkonstrukcijo steklene fasadne oz. predelne stene. Stik izvedne z akustično in zvočno izolativno podložno peno._x000d_
_x000d_
Opomba! _x000d_
Skupna zvočna izolativnost pregradnega paravana mora znašati Rw=54dB.</t>
  </si>
  <si>
    <t>Izvedba del: _x000d_
-  finalna obloga: stenska obloga iz furnirane iverne plošče debeline min. 19mm; plošče 2x finalno lakirane (1x brezbarvni temeljni premaz + 1x pigmentiran neoporečni finalni lazurni premaz s 5 -10% dodatkom bele barve); površina semi mat; barvni ton opredljen v Tehničnem poročilu Načrta arhitekture, poglavje 1.1.2.24 - Opis finalnih obdelav in barvne zasnove; Hrastov furnir A klase brez grč, beljava in rastnih nepravilnosti. Stiki čisti na pero in utor, brez fug. Obloga v panelih širine od 100 - 120cm in različne višine po projektu od 150 - 300cm. Skrita pritrditev na steno!, debeline 2,1 cm_x000d_
-  podkonstrukcija: horizontalne natične letve osno na razdalji 50 - 60cm. Letve izdelane iz  lesene masive deb. 25mm. Spodaj, zgoraj in ob straneh na stiku s konstrukcijo so predvidene senčne fuge š=10mm, v fugi izvedena podložna letve v črni barvi. , debeline 2,5 cm</t>
  </si>
  <si>
    <t>Ov3-01</t>
  </si>
  <si>
    <t xml:space="preserve">_x000d_
Opomba: Horizontalna natična podkonstrukcija se vijači na površinsko obdelano površino stene! Vsak panel varnostno 2x nevidno vijačen na podkonstrukcijo. </t>
  </si>
  <si>
    <t>Izvedba del: _x000d_
-  finalna obloga: stenska obloga iz dvostransko laminirane iverne plošče debeline min. 19 mm - laminat z visoko odpornostjo na praske, barvno obstojnostjo, odpornostjo na vlago, enostavnostjo čiščenja in vzdrževanja (možna termična popravila mikro prask), odpornostjo na prstne odtise, mat videza; barva opredljena v Tehničnem poročilu Načrta arhitekture, poglavje 1.1.2.24 - Opis finalnih obdelav in barvne zasnove. Stiki čisti na pero in utor, brez fug. Obloga v panelih širine od 100 - 120cm in različne višine po projektu od 180 - 410cm. Skrita pritrditev na steno!, debeline 2 cm, kvalitete enakovredno kot: Arpa Fenix NTM_x000d_
-  podkonstrukcija: horizontalne natične letve osno na razdalji 50 - 60cm. Letve izdelane iz  lesene masive 25mm. Spodaj, zgoraj in ob straneh na stiku s konstrukcijo so predvidene senčne fuge š=10mm, v fugi izvedena podložna letve v črni barvi. , debeline 2,5 cm</t>
  </si>
  <si>
    <t>Ov3-03</t>
  </si>
  <si>
    <t>Izvedba del: _x000d_
-  finalna obloga: stenska obloga iz laminirane iverne plošče debeline min. 19mm; plošče laminirane z RF krtačeno pločevino deb. 0,5mm; Stiki čisti na pero in utor, brez fug. Obloga v panelih širine od 100 - 120cm in različne višine po projektu od 240 - 310cm. Skrita pritrditev na steno!, debeline 2,5 cm_x000d_
-  podkonstrukcija: horizontalne natične letve osno na razdalji 50 - 60cm. Letve izdelane iz  lesene masive deb. 25mm. Spodaj, zgoraj in ob straneh na stiku s konstrukcijo so predvidene senčne fuge š=10mm, v fugi izvedena podložna letve v črni barvi. , debeline 2,5 cm</t>
  </si>
  <si>
    <t>Ov3-05</t>
  </si>
  <si>
    <t>Izvedba del: _x000d_
-  finalna obloga: stenska obloga - ogledalo lepljeno na iveral podlago debeline min. 19mm; ogledalo varnostno lepljeno s folijo, brušeni robovi. Stiki obloge čisti na pero in utor, brez fug. Obloga v panelih širine od 100 - 120cm in višine po projektu od 300 - 330cm. Skrita pritrditev na steno!, debeline 2,5 cm_x000d_
-  podkonstrukcija: horizontalne natične letve osno na razdalji 50 - 60cm. Letve izdelane iz  lesene masive deb. 25mm. Spodaj, zgoraj in ob straneh na stiku s konstrukcijo so predvidene senčne fuge š=10mm, v fugi izvedena podložna letve v črni barvi. , debeline 2,5 cm</t>
  </si>
  <si>
    <t>Ov3-06</t>
  </si>
  <si>
    <t>Izvedba del: _x000d_
-  finalna obloga: stenska obloga iz dvostransko laminirana iverna plošča debeline min. 19 mm - laminat z visoko odpornostjo na praske, barvno obstojnostjo, odpornostjo na vlago, enostavnostjo čiščenja in vzdrževanja (možna termična popravila mikro prask), odpornostjo na prstne odtise, mat videza; barva opredljena v Tehničnem poročilu Načrta arhitekture, poglavje 1.1.2.24 - Opis finalnih obdelav in barvne zasnove; Stiki čisti na pero in utor, brez fug. Obloga v panelih širine od 100 - 120cm in različne višine po projektu od 180 - 410cm. Skrita pritrditev na steno!, debeline 2,1 cm, kvalitete enakovredno kot: Arpa Fenix NTM_x000d_
-  podkonstrukcija: horizontalne natične letve osno na razdalji 50 - 60cm. Letve izdelane iz  lesene masive deb. 25mm. Spodaj, zgoraj in ob straneh na stiku s konstrukcijo so predvidene senčne fuge š=10mm, v fugi izvedena podložna letve v črni barvi. , debeline 2,5 cm</t>
  </si>
  <si>
    <t>Ov4-05c</t>
  </si>
  <si>
    <t>Izvedba del: _x000d_
-  obložna plošča: kaskada izdelana iz lakirane MDF plošče debeline &gt;= 19mm; Obloga kaskade r.š. 100cm, globina kaskade 34cm; v kaskado izveden izrez za vgradnjo gradne kasete za rolo senčilo. Izvedba po načrtu arhitekture. , debeline 2 cm_x000d_
-  sistemska podkonstrukcija: podkonstrukcija za spuščeno kaskado; dvojno letvanje (nosilne kovinske in montažne lesene letve) iz CD profilov 60/27mm v pocinkani jekleni pločevini; spust h=17 - 47cm. , debeline 5,4 cm, kvalitete enakovredno kot: Knauf sistem D112</t>
  </si>
  <si>
    <t xml:space="preserve">Opozorilo!_x000d_
Izvajalec obloge mora pred izvedbo izdelati delavniško dokumentacijo ter vzorec kaskade z detajli v merilu 1:1 na objektu._x000d_
V ceni na enoto mora izvajalec upoštevati komplet obdelavo in zaključevanje špalet, obrob in zaključkov pri stikih s stavbnimi elementi._x000d_
</t>
  </si>
  <si>
    <t>Izvedba del: _x000d_
-  obložna plošča: kaskada izdelana iz lakiraneMDF plošče debeline &gt;=19mm; Obloga kaskade r.š. 65-70 cm, globina kaskade 15cm; izvedba po načrtu arhitekture. , debeline 2 cm_x000d_
-  sistemska podkonstrukcija: podkonstrukcija za spuščeno kaskado; dvojno letvanje (nosilne kovinske in montažne lesene letve) iz CD profilov 60/27mm v pocinkani jekleni pločevini; spust h=17 - 47cm. , debeline 5,4 cm, kvalitete enakovredno kot: Knauf sistem D112</t>
  </si>
  <si>
    <t>Ln1-02</t>
  </si>
  <si>
    <t xml:space="preserve">Opozorilo!_x000d_
V kaskado je na določenih mestih montirano vodilo za zaveso, kar je zajeto v ločeni postavki._x000d_
Izvajalec obloge mora pred izvedbo izdelati delavniško dokumentacijo ter vzorec kaskade z detajli v merilu 1:1 na objektu._x000d_
V ceni na enoto mora izvajalec upoštevati komplet obdelavo in zaključevanje  obrob in zaključkov pri stikih s stavbnimi elementi._x000d_
</t>
  </si>
  <si>
    <t>Izvedba del: _x000d_
-  obložna plošča: kaskada izdelana iz lakiraneMDF plošče debeline &gt;=19mm; Obloga kaskade r.š. 25-30cm, globina kaskade 15cm;  izvedba po načrtu arhitekture. , debeline 2 cm_x000d_
-  sistemska podkonstrukcija: podkonstrukcija za spuščeno kaskado; dvojno letvanje (nosilne kovinske in montažne lesene letve) iz CD profilov 60/27mm v pocinkani jekleni pločevini; spust h=17 - 47cm. , debeline 5,4 cm, kvalitete enakovredno kot: Knauf sistem D112</t>
  </si>
  <si>
    <t>Ln1-02a</t>
  </si>
  <si>
    <t>Izvedba del: _x000d_
-  obložna plošča: kaskada izdelana iz lakiraneMDF plošče debeline &gt;=19mm; Obloga kaskade iz dveh delov: plošča vstavljena v raster stropne konstrukcije 60x60cm, z okroglim izrezom O35cm ob AB stebru; štirstrana vertikalna obloga r.d. obloge 240cm, globina kaskade 50cm; izvedba po detjalu v načrtu arhitekture., debeline 2 cm_x000d_
-  sistemska podkonstrukcija: podkonstrukcija za spuščeno kaskado; dvojno letvanje (nosilne kovinske in montažne lesene letve) iz CD profilov 60/27mm v pocinkani jekleni pločevini; spust h=17 - 47cm. , debeline 5,4 cm, kvalitete enakovredno kot: Knauf sistem D112</t>
  </si>
  <si>
    <t>Ln1-03</t>
  </si>
  <si>
    <t>Izvedba del: _x000d_
-  obložna plošča: kaskada izdelana iz lakirane MDF plošče debeline &gt;=19mm; Obloga kaskade iz dveh delov: plošča vstavljena v raster stropne konstrukcije 120x60cm, z okroglim izrezom O35cm ob AB stebru; enostrana vertikalna obloga r.d. obloge 60cm, globina kaskade 90cm; izvedba po detjalu v načrtu arhitekture., debeline 2 cm_x000d_
-  sistemska podkonstrukcija: podkonstrukcija za spuščeno kaskado; dvojno letvanje (nosilne kovinske in montažne lesene letve) iz CD profilov 60/27mm v pocinkani jekleni pločevini; spust h=17 - 47cm. , debeline 5,4 cm, kvalitete enakovredno kot: Knauf sistem D112</t>
  </si>
  <si>
    <t>Ln1-03a_x000d_
Ln1-03b</t>
  </si>
  <si>
    <t>Izvedba del: _x000d_
-  obložna plošča: parapetna obloga in polica izdelana iz lakirane MDF plošče s črno sredico debeline &gt;=19mm; plošče 2x finalno lakirane z (1x brezbarvni temeljni protipožarni premaz (B-s1, d0) in 1x barvnim prekrivnim lakom, površina z rahlo strukturo semi mat); barva opredljena v Tehničnem poročilu Načrta arhitekture, poglavje 1.1.2.24 - Opis finalnih obdelav in barvne zasnove. Obloga parapeta r.š. 112-120cm, globina police 60cm in morabiti poravnana z linijo kaskade na stropu. Na mestih, kjer je na steni podometni stenski konvektore je obloga perforirana in ima iz zgornje strani vgrajeno linijsko rešetko v barvi obloge; perforacija (luknje O8mm na rastru 60-80mm po načrtu opreme). Obloga v obločju konvektorja izvedena demontažno z natičnimi in magnetnimi pritrdišči, v podkonstrukciji ob konvektorju izvedene bočne stranice, odmik 10cm za kroženje zraka. Izvedba obloge po načrtu arhitekture. Stiki čisti na pero in utor, brez fug. Skrita pritrditev na podkonstrukcijo!, debeline 2 cm_x000d_
-  podkonstrukcija: Okvirna podkonstrukcija iz Al kvadratnih pohištvenih cevi 40x40x3mm, konstrukcija varjena in vijačena v AB parapet s sidrnimi turbo vijaki M8, l=80mm preko sidrne pločevine deb. 5mm ali Alu linijskega profila 40x40x3mm, podkonstrukcija r.š 100cm, teža cca 6,0 kg/m; komplet podkonstrukcija prašno barvana v mat črno barvo. Na mestih kjer so nameščeni podometni parapetni konvektorji se podkonstrukcija prilagodi dolžini konvektorja + 10cm na vsaki strani za kroženje zraka., debeline 4 cm_x000d_
-  ZAPORA POD KONVEKTORJEM V TEHNIČNEM PODU _x000d_
-  obložna plošča: Zrakotesna zapora v tehničnem tlaku ob konvektorju izvedene iz oplemenitene iverne plošče v črni barvi deb. 18mm; zapora r.š. 50cm v L formi sestavljena in vijačena v AB parapetni venec, zapora dodatno ojačana z Alu L kotniki; stiki zapore z zunanje strani oblepleni z zrakotesnimi trakovi, na stiku s tlakom na zaporo lepljen ekspandirni  tesnilni trak., debeline 2 cm, kvalitete enakovredno kot: EGGER U899, ST9_x000d_
-  podkonstrukcija: Kovinska podkosntrukcija iz Alu L kotnikov dim. 50x50x3mm, podkonstrukcija toškovno s sidrnimi turbo in lesnimi vijaki vijačena v AB parapet in oplemeniteno iverico, debeline 0,3 cm</t>
  </si>
  <si>
    <t>Ln2-02</t>
  </si>
  <si>
    <t xml:space="preserve">Opozorilo!_x000d_
Izvajalec obloge mora pred izvedbo izdelati delavniško dokumentacijo ter vzorec kaskade z detajli v merilu 1:1 na objektu._x000d_
V ceni na enoto mora izvajalec upoštevati komplet obdelavo in zaključevanje špalet, obrob in zaključkov pri stikih s stavbnimi elementi._x000d_
_x000d_
_x000d_
_x000d_
</t>
  </si>
  <si>
    <t>Izvedba del: _x000d_
-  predelna sanitarna stena: obojestransko laminirana sestavljena kompozitna stena deb. 40mm; Stena obojestransko laminirana s ultrapasom + 5 mm MDF + iverokal sredica; po robu hrastova masiva, spodaj z vstavljenim inox / Alu disatnčnim profilom 15x30mm; krilo in fiksna obsvetloba preko inox L kotnikov in distančnega utopnega vertikalnaga profila pritrjena v nosilno steno; po obodu senčna fuga 8-10mm; znotraj inox/Al deln ugreznjen distančnik; skriti tečaji TECTUS, 3D nastavljiva nasadila, krilo spodrezano za 8-10mm, visoke kvalitete; kljuka enostavne oblike, krtačen inox z antibakterijsko prevleko, okrogla rozeta, ločen ščit ključavnice (metuljček z indikatorjem zasedenosti); kljuka VOVKO, model 702 MR 008  , debeline 4 cm, kvalitete enakovredno kot: EGGER PM, Simonswerk TECTUS, Ramainox, kljuka VOVKO, model 702 MR 008</t>
  </si>
  <si>
    <t>Zn5-02</t>
  </si>
  <si>
    <t>Izvedba del: _x000d_
-  špaleta: vertikalna špaletna obroba okna iz težko gorljive lakirane MDF plošče debeline &gt;=19mm; plošče 2x finalno lakirane z (1x brezbarvni temeljni protipožarni premaz (B-s1, d0) in 1x barvnim prekrivnim lakom, površina semi mat); barva opredljena v Tehničnem poročilu Načrta arhitekture, poglavje 1.1.2.24 - Opis finalnih obdelav in barvne zasnove. Vertikalna obloga špalete r.š. 50-60cm, višine h=3,1 - 4,1m, izvedba po načrtu arhitekture. Stiki čisti na pero in utor, brez fug. Skrita pritrditev na steno (lepljenje s PU lepilom)! Zračni prosto za oblogo polnjen z mineralno volno v celotni globini in višini obloge., debeline 2 cm</t>
  </si>
  <si>
    <t>Ln3-02</t>
  </si>
  <si>
    <t>Opozorilo!_x000d_
Izvajalec obloge mora pred izvedbo izdelati delavniško dokumentacijo!_x000d_
V ceni na enoto mora izvajalec upoštevati komplet obdelavo, upasovanje in zaključevanje špalet, obrob in zaključkov pri stikih s stavbnimi elementi.</t>
  </si>
  <si>
    <t>Izvedba del: _x000d_
-  špaleta: vertikalna špaletna obroba okna iz težko gorljive lakirane MDF plošče debeline &gt;=19mm; plošče 2x finalno lakirane z (1x brezbarvni temeljni protipožarni premaz (B-s1, d0) in 1x barvnim prekrivnim lakom, površina semi mat); barva opredljena v Tehničnem poročilu Načrta arhitekture, poglavje 1.1.2.24 - Opis finalnih obdelav in barvne zasnove. Horizontalna obloga špalete r.š. 40 - 45cm, izvedba po načrtu arhitekture. Stiki čisti na pero in utor, brez fug. Skrita pritrditev na strop (kovinska podkonstrukcija)! Zračni prosto za oblogo polnjen z mineralno volno v celotni globini in višini obloge., debeline 2 cm</t>
  </si>
  <si>
    <t>Ln3-03</t>
  </si>
  <si>
    <t>Izvedba del: _x000d_
-  paravan: Linija posameznih paravanskih elementov ukrivljene oblike, postavljenih na razdalji in oriantaciji, kot je razvidna na tlorisni risbi pritličja in ločenem načrtu v sklopu opreme. Posamezen element je izdelan iz dveh trakov jeklene pločevine 100 x 8 mm, radialne oblike v dolžini cca 203 cm, kot je razvidno v načrtu. Trakova sta, eden z zgornje in drugi s spodnje strani vrezkana v 11 lesenih pokončnih, radialno razporejenih lamel na osni razdalji 20 cm. Vsaka od teh lamel, ki je v trakova vijačena z lesnimi vijaki M6 / 8mm z utopljeno glavo (4 vijaki na lamelo), je izdelana iz težko gorljive MDF plošče (npr. MDF Fibrabel FR) debeline 28 mm, ki je obojestransko furnirana s hrastovim furnirjem (vertikalna črta) debeline 2,2 mm, medtem ko je za robni zaključek uporabljen naravni robni trak debeline 4 mm iz večslojnega hrastovega furnirja ali hrastove masive. Robovi naj bodo zakroženi v radiju 2 mm. Celotna lamela višine 170 cm in širine 15 cm naj bo premazana z brezbarvnim temeljnim protipožarnim premazom (B-s1, d0), beljena 5-10% glede na ujemajoče se elemente v prostoru, s polmat učinkom. Na spodnjem pločevinastem traku so s spodnje strani privarjene (vsi zvari pobrušeni) 4 nasadilne noge iz jeklene okrogle cevi 63 / 2,5 mm, višine 145 mm z dvema stranskima izvrtinama za vijačenje kovinskih vijakov M6 / 25 mm v 4 talna točkovna pritrdišča. Slednja so izdelana iz polne okrogle RF palice Ř55 mm, višine 50 mm z dvema stranskima izvrtinama za pritrjevanje nog ter z vrha prevrtana za vijačenje v tla (skozi kamnit tlak v estrih) za betonski vijak 10 / 140 brez vložka ali sidra (npr. Fischer FSB II 10x140, 85/75/55 US). Med točkovna pritrdišča in tla so vstavljena okrogla gumirana tesnila Ř5mm, debeline 5 mm. Vsi kovinski elementi, razen RF točkovnih pritrdišč, so protikorozijsko zaščiteni in prašno barvani v črnem odtenku RAL 9005 mat videza. Glave vijakov naj bodo po vijačenju barvane na enak črn barvni odtenek. Skupna višina sestavljenega in pritrjenega paravanskega elementa je 185 cm., debeline 15 cm</t>
  </si>
  <si>
    <t>Ln6-01</t>
  </si>
  <si>
    <t>SM</t>
  </si>
  <si>
    <t>-  SIST EN 13950 - Mavčne plošče za toplotno/zvočno izolacijo kompozitnih panelov - Definicije, zahteve in preskusne metode</t>
  </si>
  <si>
    <t>-  SIST EN 13915 - Mavčne plošče - Stenski predizdelani elementi s celičastim jedrom - Definicije, zahteve in preskusne metode</t>
  </si>
  <si>
    <t>-  SIST EN 15283 (1,2) - Mavčne plošče, ojačene z vlakni - Definicije, zahteve in preskusne metode</t>
  </si>
  <si>
    <t>-  SIST EN 14209 - Predoblikovane mavčne plošče - Definicije, zahteve in preskusne metode</t>
  </si>
  <si>
    <t>-  SIST EN 13963 - Tesnilni materiali za mavčne plošče - Definicije, zahteve in preskusne metode</t>
  </si>
  <si>
    <t>-  SIST EN 14195 - Elementi za kovinske konstrukcije za sisteme mavčnih plošč - Definicije, zahteve in preskusne metode</t>
  </si>
  <si>
    <t>-  SIST EN 14353 - Pomožni in dodatni kovinski profili za mavčne plošče - Definicije, zahteve in preskusne metode</t>
  </si>
  <si>
    <t>-  SIST EN 16703:2015 - Akustika - Preskusni postopek za suhomontažne sisteme iz mavčno-kartonskih plošč s kovinsko konstrukcijo - Izolirnost pred zvokom v zraku</t>
  </si>
  <si>
    <t>-  SIST EN 520: 2005/SIST EN 520: 2009 - Mavčne plošče – Definicije, zahteve in preskusne metode</t>
  </si>
  <si>
    <t>-  SIST EN 13501 (1,2) - Požarna klasifikacija gradbenih proizvodov in elementov stavb</t>
  </si>
  <si>
    <t>-  SIST EN 14190 - Mavčne plošče iz reciklaže - Definicije, zahteve in preskusne metode</t>
  </si>
  <si>
    <t>-  SIST EN 14496 - Lepila na osnovi mavca za toplotno/zvočno izolacijo kompozitnih panelov in mavčne plošče - Definicije, zahteve in preskusne metode</t>
  </si>
  <si>
    <t>-  SIST EN 14566 - Mehanska pritrdilna sredstva za sisteme iz mavčnih plošč - Definicije, zahteve in preskusne metode</t>
  </si>
  <si>
    <t>-  SIST EN 12859 - Mavčni bloki - Definicije, zahteve in preskusne metode</t>
  </si>
  <si>
    <t>-  SIST EN 12860:2002/AC:2004 - Lepila na osnovi mavca za bloke iz mavca - Definicije, zahteve in metode preskušanja</t>
  </si>
  <si>
    <t>-  SIST EN 14246:2006/AC:2007 - Mavčni elementi za viseče strope - Definicije, zahteve in preskusne metode</t>
  </si>
  <si>
    <t>-  SIST EN 13964: 2014 - Viseči stropi - Zahteve in preskusne metode</t>
  </si>
  <si>
    <t>-  SIST EN 13454 (1,2)- Veziva za estrihe</t>
  </si>
  <si>
    <t>-  SIST EN 13813 - Estrihi - Materiali za estrihe - Lastnosti in zahteve</t>
  </si>
  <si>
    <t>Zahtevan je ravnost suhomontažnih sten, pri čemer se upošteva/uporablja polovične dopustne vrednoti, ki so določene z gradbenim standardom (DIN 18202) - efektivno 100% strožje zahteve!</t>
  </si>
  <si>
    <t>1. Obseg del/vračunana dela:</t>
  </si>
  <si>
    <t>1.1  Dokazila o vrednosti (če ta ni podana s standardom SIST EN 12354) so podana v poročilih o testiranju s strani testnega, kontrolnega in certifikacijskega organa, in sicer:</t>
  </si>
  <si>
    <t xml:space="preserve"> - za obstojnost stenskih konstrukcij,</t>
  </si>
  <si>
    <t xml:space="preserve"> - za zahtevani razred požarne odpornosti stenskih konstrukcij,</t>
  </si>
  <si>
    <t xml:space="preserve"> - za zahtevano vrednost zvočne zaščite (Rw) stenskih konstrukcij.</t>
  </si>
  <si>
    <t>1.2  Obseg del/vračunano delo in material:</t>
  </si>
  <si>
    <t>V ceno na enoto je poleg osnovnih in pomožnih del in potrebnega materiala vključeno še naslednje (skladno z veljavnimi standardi):</t>
  </si>
  <si>
    <t xml:space="preserve"> - višine do 3,2 m, če ni podatka o višini;</t>
  </si>
  <si>
    <t xml:space="preserve"> - odri (npr. delovni odri, dvižne naprave) za navedeno višino, vključno s povečanim obsegom del za prevoz materiala in primer drugih oteženih razmer;</t>
  </si>
  <si>
    <t xml:space="preserve"> - pri montažnih stenah in oblogah izvedba in zaprtje odprtin s površino do 0,01 m2;</t>
  </si>
  <si>
    <t xml:space="preserve"> - pri montažnih stenah izvedba izolacijskega sloja iz samonosne izolacije iz mineralne volne v debelini 5 cm;</t>
  </si>
  <si>
    <t xml:space="preserve"> - togi priključki profilov s tesnilnimi/ločilnimi trakovi na stenah, stropih in tleh;</t>
  </si>
  <si>
    <t xml:space="preserve"> - stiki med ploščami in pritrdilni elementi se bandažirajo (zgladijo z lopatico) v skladu s standardom SIST do 2. razreda kakovosti obdelave površine (K2);</t>
  </si>
  <si>
    <t xml:space="preserve"> - pri izvedbi kotov zgladitev kotnih profilov iz steklenih vlaken ali papirja z lopatico;</t>
  </si>
  <si>
    <t xml:space="preserve"> - izravnava neravnih površin z izravnalnim slojem debeline do 20 mm pri stenskih oblogah;</t>
  </si>
  <si>
    <t xml:space="preserve"> - postavitev sten v dveh delovnih fazah (delovna prekinitev).</t>
  </si>
  <si>
    <t>2. Izmere in obračun:</t>
  </si>
  <si>
    <t>2.1 Višine nad 3,2 do 5 m:</t>
  </si>
  <si>
    <t>Obračun ob upoštevanju oteženih razmer pri višinah nad 3,2 do 5 m je opredeljen kot doplačilo (npr. za delovne odre, dvižne naprave).</t>
  </si>
  <si>
    <t>Pri stenah z višino nad 3,2 do 5 m se za doplačilo obračuna celotna višina stene, od površine postavitve do zgornjega roba stene, torej površina celotne stene in ne zgolj površine nad omenjeno višino.</t>
  </si>
  <si>
    <t>Stene, visoke od nič do 3,2 m se merijo z namišljenimi navpičnimi stranicami ob morebitnih sosednjih stenah, ki jo omejujejo, visokim od nič do 3,2 m, tudi pri poševnem zgornjem zaključku stene.</t>
  </si>
  <si>
    <t>Pri izvedbi je treba upoštevati tudi navodila proizvajalca materiala, ki se uporablja pri izvedbi.</t>
  </si>
  <si>
    <t>Pri izbiri materialov se je treba obvezno posvetovati s projektantom.</t>
  </si>
  <si>
    <t>Delo obrtnika obsega:</t>
  </si>
  <si>
    <t>- dobavo vsega osnovnega in pomožnega materiala;</t>
  </si>
  <si>
    <t>- prevoz materiala na objekt, z nakladanjem, razkladanjem, skladiščenjem in prenosi na objektu;</t>
  </si>
  <si>
    <t>- čiščenje izdelkov oz. podlog pred pričetkom del;</t>
  </si>
  <si>
    <t>- nanašanje osnovnih in končnih premazov z vsemi med fazami;</t>
  </si>
  <si>
    <t>- čiščenje prostorov in izdelkov po opravljenem delu in zaščita do predaje naročniku;</t>
  </si>
  <si>
    <t>- vsa dela v delavnici in na objektu z vsemi dajatvami;</t>
  </si>
  <si>
    <t>Vse manjše izreze za instalacije, bandažiranje in kitanje stikov ter vijakov, kitanje vseh stikov med nosilnimi konstrukcijami in mavčno-kartonskimi elementi z ustreznim kitom je zajeto v cenah na enoto.</t>
  </si>
  <si>
    <t>Mavčnokartonska dela se morajo izvajati po detajlih in navodilih  proizvajalcev.</t>
  </si>
  <si>
    <t>V primeru da posamezne postavke v popisu ne zajemajo celotnega opisa potrebnega za funkcionalno dokončanje dela, mora ponudnik izvedbo le tega vključiti v ceno na enoto! V primeru da posamezne postavke v popisu ne zajemajo celotnega opisa potrebnega za funkcionalno dokončanje dela,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</si>
  <si>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</si>
  <si>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</si>
  <si>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Ojačitve obsegajo vgradnjo ojačanih UA profilov, po potrebi polnjenih z lesom, segmentno ploskovno ojačevanje konstrukcije z OSB in blejskimi ploščami.</t>
  </si>
  <si>
    <t>V ceni je potrebno upoštevati komplet zvočno tesnenje stikov z lepljenje zvočno izolacijskimi trakovi na stike montažnih konstrukcij z nosilnimi kontrukcijami!</t>
  </si>
  <si>
    <t>V ceni je potrebno upoštevati komplet morebitno potrebno izdelavo tehnološko delavniške dokumentcije za izvedbo montažerskih del!</t>
  </si>
  <si>
    <t xml:space="preserve">V ceni montažne konstrukcije je potrebno upoštevati vsa tesnenja, takove, požirke in tesnilne manšete za izvedbo celovite zvočne izolativnosti, vodotesnosti in zrakotesnosti!  </t>
  </si>
  <si>
    <t xml:space="preserve">V ceni montažne konstrukcije je potrebno upoštevati vse morebitne kaskade, šakatle in utore v stropovih za razne elemente in inštalacije skaldno s projektom! </t>
  </si>
  <si>
    <t>V ceni montažne konstrukcije je potrebno upoštevati izvedbo vseh senčnih fug na stiku strop - stena!</t>
  </si>
  <si>
    <t>Dobava in izdelava suhomontažnih sten, po sistemu kot npr. Knauf ali enakovredno, iz suhomontažnih plošč na kovinski podkonstrukciji, z vsemi sloji izolacij in folij, po sestavah in navodilih proizvajalca, z vsemi potrebnimi sidranji, tesnjenji, podložnimi profili. V ceni je zajeti vse izreze za instalacije, ojačitve podkonstrukcij ob odprtinah.</t>
  </si>
  <si>
    <t>OP.: v ceni zajeti tudi ustrezne zaključke parne zapore po detajlih!</t>
  </si>
  <si>
    <t>OP.: podane so bruto količine skupaj z odprtinami!</t>
  </si>
  <si>
    <t>MONTAŽNE STENE</t>
  </si>
  <si>
    <t>Izvedba del: _x000d_
-  2x obložna plošča: mavčno kartonske plošče GKB položene križno na spodnji stik na Alu podkonstrukciji, stiki bandažirani in kitani. V mokri prostorih 1 plošča vlago odporna (GKBI), debeline 1,25 cm, kvalitete enakovredno kot: Knauf GKB, sistem W112_x000d_
-  sistemska podkonstrukcija: podkonstrukcija iz pocinkanih profilov CW/UA 50/50/0.6mm na razstojih 62.5 cm; podkonstrukcija podložena na zvočno izolacijsko podložno peno na stikiz z nosilno konstrukcijo. Med stojke je vstavljena zvočna izolacija iz kamene volne deb. 5cm, razred A1 po SIST EN-13501-1, toplotna prevodnost  ? = 0,035W/mK, gostota 50kg/m3, klasifikacijska oznaka MW-EN 13162-T5-WL(P)-TR1-CS(10)0.5-AF10-MU1, debeline 5 cm, kvalitete enakovredno kot: Knauf CW 50, Knauf Insulation NaturBoard VENTI_x000d_
-  2x obložna plošča: mavčno kartonske plošče GKB položene križno na spodnji stik na Alu podkonstrukciji, stiki bandažirani in kitani. V mokri prostorih 1 plošča vlago odporna (GKBI), debeline 1,25 cm, kvalitete enakovredno kot: Knauf GKB, sistem W112</t>
  </si>
  <si>
    <t>Zn4-01a_x000d_
Zn4-01b</t>
  </si>
  <si>
    <t>Opomba!_x000d_
Dodatni sloji na notranji strani sten (npr. dodatna toplotna/zvočna izolacija, finalne obdelave, obloge, itd.) so prikazane v sklopu finalnih obdelav in oblog notranjih konstrukcij!_x000d_
Opomba! _x000d_
Vse odprtine in ojačitve izvedene iz UA profilov polnjenih z lesenim moralom.  V območju večjih instalacijskih vodov, kjer ni možno uporabiti izolacije v ploščah, je potrebno prostor med instalacijami v celoti zapolniti z mehkejšo izolacijo, z drugačno MW. Po priporočilu proizvajalca, se v MK plošče privijači dodatne vijake, ki preprečujejo posedanje mehke izolacije, izolacija se pod stropom prepogne._x000d_
Opomba!_x000d_
Dodatni sloji na notranji strani sten (npr. dodatna toplotna/zvočna izolacija, finalne obdelave, obloge, itd.) so prikazane v sklopu finalnih obdelav in oblog notranjih konstrukcij!</t>
  </si>
  <si>
    <t>Izvedba del: _x000d_
-  2x obložna plošča: mavčno kartonske plošče GKB položene križno na spodnji stik na Alu podkonstrukciji, stiki bandažirani in kitani. V mokri prostorih 1 plošča vlago odporna (GKBI), debeline 1,25 cm, kvalitete enakovredno kot: Knauf GKB, sistem W112_x000d_
-  sistemska podkonstrukcija: podkonstrukcija iz pocinkanih profilov CW/UA 75/50/0.6mm na razstojih 62.5 cm; podkonstrukcija podložena na zvočno izolacijsko podložno peno na stikiz z nosilno konstrukcijo. Med stojke je vstavljena zvočna izolacija iz kamene volne deb. 6cm, razred A1 po SIST EN-13501-1, toplotna prevodnost  ? = 0,035W/mK, gostota 50kg/m3, klasifikacijska oznaka MW-EN 13162-T5-WL(P)-TR1-CS(10)0.5-AF10-MU1, debeline 7,5 cm, kvalitete enakovredno kot: Knauf CW 75, Knauf Insulation NaturBoard VENTI_x000d_
-  2x obložna plošča: mavčno kartonske plošče GKB položene križno na spodnji stik na Alu podkonstrukciji, stiki bandažirani in kitani. V mokri prostorih 1 plošča vlago odporna (GKBI), debeline 1,25 cm, kvalitete enakovredno kot: Knauf GKB, sistem W112</t>
  </si>
  <si>
    <t>Zn4-02a_x000d_
Zn4-02c</t>
  </si>
  <si>
    <t>Izvedba del: _x000d_
-  2x obložna plošča: mavčno kartonske plošče GKB položene križno na spodnji stik na Alu podkonstrukciji, stiki bandažirani in kitani. V mokri prostorih 1 plošča vlago odporna (GKBI), debeline 1,25 cm, kvalitete enakovredno kot: Knauf GKB, sistem W112_x000d_
-  sistemska podkonstrukcija: podkonstrukcija iz pocinkanih profilov CW/UA 100/50/0.6mm na razstojih 62.5 cm; podkonstrukcija podložena na zvočno izolacijsko podložno peno na stikiz z nosilno konstrukcijo. Med stojke je vstavljena zvočna izolacija iz kamene volne deb. 10cm, razred A1 po SIST EN-13501-1, toplotna prevodnost  ? = 0,035W/mK, gostota 50kg/m3, klasifikacijska oznaka MW-EN 13162-T5-WL(P)-TR1-CS(10)0.5-AF10-MU1, debeline 10 cm, kvalitete enakovredno kot: Knauf CW 100, Knauf Insulation NaturBoard VENTI_x000d_
-  2x obložna plošča: mavčno kartonske plošče GKB položene križno na spodnji stik na Alu podkonstrukciji, stiki bandažirani in kitani. V mokri prostorih 1 plošča vlago odporna (GKBI), debeline 1,25 cm, kvalitete enakovredno kot: Knauf GKB, sistem W112</t>
  </si>
  <si>
    <t>Zn4-03a_x000d_
Zn4-03b_x000d_
Zn4-03c</t>
  </si>
  <si>
    <t>Izvedba del: _x000d_
-  2x obložna plošča: mavčno kartonske plošče GKB položene križno na spodnji stik na Alu podkonstrukciji, stiki bandažirani in kitani. V mokri prostorih 1 plošča vlago odporna (GKBI), debeline 1,25 cm, kvalitete enakovredno kot: Knauf GKB, sistem W115_x000d_
-  sistemska podkonstrukcija: podkonstrukcija iz pocinkanih profilov CW/UA 75/50/0.6mm na razstojih 62.5 cm; podkonstrukcija podložena na zvočno izolacijsko podložno peno na stikiz z nosilno konstrukcijo. Med stojke je vstavljena zvočna izolacija iz kamene volne deb. 6cm, razred A1 po SIST EN-13501-1, toplotna prevodnost  ? = 0,035W/mK, gostota 50kg/m3, klasifikacijska oznaka MW-EN 13162-T5-WL(P)-TR1-CS(10)0.5-AF10-MU1, debeline 7,5 cm, kvalitete enakovredno kot: Knauf CW 75, Knauf Insulation NaturBoard VENTI_x000d_
-  vmesni prostor z zvočno izolacijo: zvočna ločitev podkonstrukcije s tesnilno zvočno zolacijsko folijo iz visoko kvalitetne zvočno izolacijske penaste folije z zaprto celično strukturo proti udarnemu zvoku; folija brez CFC in HCFC, debeline 0,5 cm, kvalitete enakovredno kot: TEXSA Texsilen plus, Geficell TDZ 6-1mm_x000d_
-  sistemska podkonstrukcija: podkonstrukcija iz pocinkanih profilov CW/UA 75/50/0.6mm na razstojih 62.5 cm; podkonstrukcija podložena na zvočno izolacijsko podložno peno na stikiz z nosilno konstrukcijo. Med stojke je vstavljena zvočna izolacija iz kamene volne deb. 6cm, razred A1 po SIST EN-13501-1, toplotna prevodnost  ? = 0,035W/mK, gostota 50kg/m3, klasifikacijska oznaka MW-EN 13162-T5-WL(P)-TR1-CS(10)0.5-AF10-MU1, debeline 7,5 cm, kvalitete enakovredno kot: Knauf CW 75, Knauf Insulation NaturBoard VENTI_x000d_
-  2x obložna plošča: mavčno kartonske plošče GKB položene križno na spodnji stik na Alu podkonstrukciji, stiki bandažirani in kitani. V mokri prostorih 1 plošča vlago odporna (GKBI), debeline 1,25 cm, kvalitete enakovredno kot: Knauf GKB, sistem W115</t>
  </si>
  <si>
    <t>Zn4-04a_x000d_
Zn4-04b_x000d_
Zn4-04c</t>
  </si>
  <si>
    <t>Opomba!_x000d_
Dodatni sloji na notranji strani sten (npr. dodatna toplotna/zvočna izolacija, finalne obdelave, obloge, itd.) so prikazane v sklopu finalnih obdelav in oblog notranjih konstrukcij!_x000d_
Opomba! _x000d_
Vse odprtine in ojačitve izvedene iz UA profilov polnjenih z lesenim moralom.  V območju večjih instalacijskih vodov, kjer ni možno uporabiti izolacije v ploščah, je potrebno prostor med instalacijami v celoti zapolniti z mehkejšo izolacijo, z drugačno MW. Po priporočilu proizvajalca, se v MK plošče privijači dodatne vijake, ki preprečujejo posedanje mehke izolacije, izolacija se pod stropom prepogne._x000d_
_x000d_
Opomba! _x000d_
Vse odprtine in ojačitve izvedene iz UA profilov polnjenih z lesenim moralom.  V območju večjih instalacijskih vodov, kjer ni možno uporabiti izolacije v ploščah, je potrebno prostor med instalacijami v celoti zapolniti z mehkejšo izolacijo, z drugačno MW. Po priporočilu proizvajalca, se v MK plošče privijači dodatne vijake, ki preprečujejo posedanje mehke izolacije, izolacija se pod stropom prepogne._x000d_
Opomba!_x000d_
Dodatni sloji na notranji strani sten (npr. dodatna toplotna/zvočna izolacija, finalne obdelave, obloge, itd.) so prikazane v sklopu finalnih obdelav in oblog notranjih konstrukcij!</t>
  </si>
  <si>
    <t>Izvedba del: _x000d_
-  2x obložna plošča: mavčno kartonske plošče GKB položene križno na spodnji stik na Alu podkonstrukciji, stiki bandažirani in kitani. V mokri prostorih 1 plošča vlago odporna (GKBI), debeline 1,25 cm, kvalitete enakovredno kot: Knauf GKB, sistem W115_x000d_
-  sistemska podkonstrukcija: podkonstrukcija iz pocinkanih profilov CW/UA 100/50/0.6mm na razstojih 62.5 cm; podkonstrukcija podložena na zvočno izolacijsko podložno peno na stikiz z nosilno konstrukcijo. Med stojke je vstavljena zvočna izolacija iz kamene volne deb. 8cm, razred A1 po SIST EN-13501-1, toplotna prevodnost  ? = 0,035W/mK, gostota 50kg/m3, klasifikacijska oznaka MW-EN 13162-T5-WL(P)-TR1-CS(10)0.5-AF10-MU1, debeline 10 cm, kvalitete enakovredno kot: Knauf CW 100, Knauf Insulation NaturBoard VENTI_x000d_
-  vmesni prostor z zvočno izolacijo: zvočna ločitev podkonstrukcije s tesnilno zvočno zolacijsko folijo iz visoko kvalitetne zvočno izolacijske penaste folije z zaprto celično strukturo proti udarnemu zvoku; folija brez CFC in HCFC, debeline 0,5 cm, kvalitete enakovredno kot: TEXSA Texsilen plus, Geficell TDZ 6-1mm_x000d_
-  sistemska podkonstrukcija: podkonstrukcija iz pocinkanih profilov CW/UA 100/50/0.6mm na razstojih 62.5 cm; podkonstrukcija podložena na zvočno izolacijsko podložno peno na stikiz z nosilno konstrukcijo. Med stojke je vstavljena zvočna izolacija iz kamene volne deb. 8cm, razred A1 po SIST EN-13501-1, toplotna prevodnost  ? = 0,035W/mK, gostota 50kg/m3, klasifikacijska oznaka MW-EN 13162-T5-WL(P)-TR1-CS(10)0.5-AF10-MU1, debeline 10 cm, kvalitete enakovredno kot: Knauf CW 100, Knauf Insulation NaturBoard VENTI_x000d_
-  2x obložna plošča: mavčno kartonske plošče GKB položene križno na spodnji stik na Alu podkonstrukciji, stiki bandažirani in kitani. V mokri prostorih 1 plošča vlago odporna (GKBI), debeline 1,25 cm, kvalitete enakovredno kot: Knauf GKB, sistem W115</t>
  </si>
  <si>
    <t>Zn4-05a_x000d_
Zn4-05b</t>
  </si>
  <si>
    <t>Izvedba del: _x000d_
-  obložna požarna plošča: požarne obložne plošče na silikatni osnovi s promaxon vezivom, odporne na vlago, dimenzijsko stabilne plošče položene križno na spodnji stik na Alu podkonstrukciji, stiki bandažirani in kitani., debeline 2,5 cm, kvalitete enakovredno kot: PROMAT, PROMATECT®-100_x000d_
-  podložna plošča: požarne obložne plošče na silikatni osnovi s promaxon vezivom, odporne na vlago, dimenzijsko stabilne plošče položene križno na spodnji stik na Alu podkonstrukciji, stiki bandažirani in kitani., debeline 2,5 cm, kvalitete enakovredno kot: PROMAT, PROMATECT®-100_x000d_
-  sistemska podkonstrukcija: podkonstrukcija iz pocinkanih profilov CW/UA 75/50/0.6mm na razstojih 62.5 cm; podkonstrukcija podložena na zvočno izolacijsko podložno peno na stikiz z nosilno konstrukcijo. Med stojke je vstavljena zvočna izolacija iz kamene volne deb. 6cm, razred A1 po SIST EN-13501-1, toplotna prevodnost  ? = 0,035W/mK, gostota 50kg/m3, klasifikacijska oznaka MW-EN 13162-T5-WL(P)-TR1-CS(10)0.5-AF10-MU1, debeline 7,5 cm, kvalitete enakovredno kot: Knauf CW 75, Knauf Insulation NaturBoard VENTI</t>
  </si>
  <si>
    <t>Zn5-01</t>
  </si>
  <si>
    <t xml:space="preserve">_x000d_
_x000d_
Opomba! _x000d_
Vse odprtine in ojačitve izvedene iz UA profilov polnjenih z lesenim moralom.  V območju večjih instalacijskih vodov, kjer ni možno uporabiti izolacije v ploščah, je potrebno prostor med instalacijami v celoti zapolniti z mehkejšo izolacijo, z drugačno MW. Po priporočilu proizvajalca, se v MK plošče privijači dodatne vijake, ki preprečujejo posedanje mehke izolacije, izolacija se pod stropom prepogne.</t>
  </si>
  <si>
    <t>MONTAŽNE OBLOGE</t>
  </si>
  <si>
    <t>Izvedba del: _x000d_
-  obložna plošča: mavčno kartonske plošče GKB položene križno na spodnji stik na Alu podkonstrukciji, stiki bandažirani in kitani (Q1). V mokri prostorih 1 plošča vlago odporna (GKBI), debeline 1,25 cm, kvalitete enakovredno kot: Knauf GKB, sistem W112_x000d_
-  podložna plošča: mavčno kartonske plošče položene križno na spodnji stik na Alu podkonstrukciji., debeline 1,25 cm, kvalitete enakovredno kot: Knauf GKB, sistem W112_x000d_
-  zvočna izolacija: med stojke je vstavljena zvočna izolacija iz kamene volne, razred A1 po SIST EN-13501-1, toplotna prevodnost  ? = 0,034W/mK, gostota 70kg/m3, klasifikacijska oznaka MW-EN 13162-T5-CS(10)5-TR1-WL(P)-AF15-MU1, debelina izolcije 8cm., kvalitete enakovredno kot: Knauf Insulation NaturBoard VENTACUSTO_x000d_
-  sistemska podkonstrukcija: podkonstrukcija iz pocinkanih profilov CW/UA 100/50/0.6mm na razstojih 62.5 cm; podkonstrukcija na sistemskih obešalih/distančnikih na stikih z nosilno AB konstrukcijo podložena z zvočno izolacijsko podložno peno. Med stojke in za oblogo do AB stene položena TI iz mineralne volne., debeline 10 cm, kvalitete enakovredno kot: Knauf  CW/UA 100_x000d_
-  zvočna izolacija na steno pred MK nosilno podkonstrukcijo sanitarne stene vstavljena zvočna izolacija iz kamene volne, razred A1 po SIST EN-13501-1, toplotna prevodnost  ? = 0,034W/mK, gostota 70kg/m3, klasifikacijska oznaka MW-EN 13162-T5-CS(10)5-TR1-WL(P)-AF15-MU1, debelina izolcije 8 + 10cm., debeline 8 cm, kvalitete enakovredno kot: Knauf Insulation NaturBoard VENTACUSTO</t>
  </si>
  <si>
    <t xml:space="preserve">Opomba!_x000d_
Dodatni sloji na notranji strani stene (npr. dodatna toplotna/zvočna izolacija, finalne obdelave, obloge, itd.) so prikazane v sklopu finalnih obdelav in oblog notranjih konstrukcij!_x000d_
Opomba!_x000d_
Na mesti kjer je prevideno obešanje notranje opreme, obloge, ipd. na steno se med CW profile v pasovih izvedejo lokalne ojačitve iz OSB3 plošč deb. min.12mm (upoštevati 50% površine stene) _x000d_
_x000d_
Opomba!_x000d_
Vse odprtine in ojačitve izvedene iz UA profilov polnjenih z lesenim moralom._x000d_
</t>
  </si>
  <si>
    <t>Izvedba del: _x000d_
-  obložna plošča: mavčno kartonske plošče GKBI položene križno na spodnji stik na Alu podkonstrukciji, stiki bandažirani in kitani (Q1). V mokri prostorih 1 plošča vlago odporna (GKBI), debeline 1,25 cm, kvalitete enakovredno kot: Knauf GKBI, sistem W112_x000d_
-  podložna plošča: mavčno kartonske plošče položene križno na spodnji stik na Alu podkonstrukciji., debeline 1,25 cm, kvalitete enakovredno kot: Knauf GKB, sistem W112_x000d_
-  zvočna izolacija: med stojke je vstavljena zvočna izolacija iz kamene volne, razred A1 po SIST EN-13501-1, toplotna prevodnost  ? = 0,034W/mK, gostota 70kg/m3, klasifikacijska oznaka MW-EN 13162-T5-CS(10)5-TR1-WL(P)-AF15-MU1, debelina izolcije 8cm., kvalitete enakovredno kot: Knauf Insulation NaturBoard VENTACUSTO_x000d_
-  sistemska podkonstrukcija: podkonstrukcija iz pocinkanih profilov CW/UA 100/50/0.6mm na razstojih 62.5 cm; podkonstrukcija na sistemskih obešalih/distančnikih na stikih z nosilno AB konstrukcijo podložena z zvočno izolacijsko podložno peno., debeline 10 cm, kvalitete enakovredno kot: Knauf  CW/UA 100</t>
  </si>
  <si>
    <t>Ov4-04a_x000d_
Ov4-05b</t>
  </si>
  <si>
    <t>Opomba!_x000d_
Dodatni sloji na notranji strani stene (npr. dodatna toplotna/zvočna izolacija, finalne obdelave, obloge, itd.) so prikazane v sklopu finalnih obdelav in oblog notranjih konstrukcij!_x000d_
Opomba!_x000d_
Na mesti kjer je prevideno obešanje notranje opreme, obloge, ipd. na steno se med CW profile v pasovih izvedejo lokalne ojačitve iz OSB3 plošč deb. min.12mm (upoštevati 25% površine stene) _x000d_
_x000d_
Opomba!_x000d_
Vse odprtine in ojačitve izvedene iz UA profilov polnjenih z lesenim moralom.</t>
  </si>
  <si>
    <t>Izvedba del: _x000d_
-  obložna plošča: mavčno kartonske plošče GKBI položene križno na spodnji stik, stiki bandažirani in kitani (Q1). V mokri prostorih 1 plošča vlago odporna (GKBI), debeline 1,25 cm, kvalitete enakovredno kot: Knauf GKBI_x000d_
-  podložna plošča: mavčno kartonske plošče (GKB) položene križno na spodnji stik in lepljene s sitemskim lepilom na AB podlago, debeline 1,25 cm, kvalitete enakovredno kot: Knauf GKB, Knauf perlfix</t>
  </si>
  <si>
    <t>Ov1-01c</t>
  </si>
  <si>
    <t>Izvedba del: _x000d_
-  obložna plošča: mavčno kartonske plošče GKBI položene križno na spodnji stik na Alu podkonstrukciji, stiki bandažirani in kitani (Q1). V mokri prostorih 1 plošča vlago odporna (GKBI), debeline 1,25 cm, kvalitete enakovredno kot: Knauf GKBI, sistem W112_x000d_
-  podložna plošča: mavčno kartonske plošče položene križno na spodnji stik na Alu podkonstrukciji., debeline 1,25 cm, kvalitete enakovredno kot: Knauf GKB, sistem W112_x000d_
-  zovčna izolacija: med stojke je vstavljena zvočna izolacija iz kamene volne, razred A1 po SIST EN-13501-1, toplotna prevodnost  ? = 0,034W/mK, gostota 70kg/m3, klasifikacijska oznaka MW-EN 13162-T5-CS(10)5-TR1-WL(P)-AF15-MU1, debelina izolcije 8cm., kvalitete enakovredno kot: Knauf Insulation NaturBoard VENTACUSTO_x000d_
-  sistemska podkonstrukcija: podkonstrukcija iz pocinkanih profilov CW/UA 100/50/0.6mm na razstojih 62.5 cm; podkonstrukcija na sistemskih obešalih/distančnikih na stikih z nosilno AB konstrukcijo podložena z zvočno izolacijsko podložno peno., debeline 10 cm, kvalitete enakovredno kot: Knauf  CW/UA 100</t>
  </si>
  <si>
    <t>Ov4-04b</t>
  </si>
  <si>
    <t>Izvedba del: _x000d_
-  obložna plošča: mavčno kartonske plošče GKBI položene križno na spodnji stik na Alu podkonstrukciji, stiki bandažirani in kitani (Q1). V mokri prostorih 1 plošča vlago odporna (GKBI), debeline 1,25 cm, kvalitete enakovredno kot: Knauf GKBI, sistem W112_x000d_
-  podložna plošča: mavčno kartonske plošče položene križno na spodnji stik na Alu podkonstrukciji., debeline 1,25 cm, kvalitete enakovredno kot: Knauf GKB, sistem W112_x000d_
-  zvčna izolacija: med stojke je vstavljena zvočna izolacija iz kamene volne, razred A1 po SIST EN-13501-1, toplotna prevodnost  ? = 0,034W/mK, gostota 70kg/m3, klasifikacijska oznaka MW-EN 13162-T5-CS(10)5-TR1-WL(P)-AF15-MU1, debelina izolcije 8cm., kvalitete enakovredno kot: Knauf Insulation NaturBoard VENTACUSTO_x000d_
-  sistemska podkonstrukcija: podkonstrukcija iz pocinkanih profilov CW/UA 100/50/0.6mm na razstojih 62.5 cm; podkonstrukcija na sistemskih obešalih/distančnikih na stikih z nosilno AB konstrukcijo podložena z zvočno izolacijsko podložno peno., debeline 10 cm, kvalitete enakovredno kot: Knauf  CW/UA 100</t>
  </si>
  <si>
    <t>Ov4-05a</t>
  </si>
  <si>
    <t>Izvedba del: _x000d_
-  izravnalna podloga: trda toplotnoizolacijska plošča iz ekstrudirane polistirenske trde pene XPS po EN 13164, tlačna trdnost 300 kPa, plošče v enem sloju in različnih debelin od 4 - 10cm, plošče lepljene na podlago s PU lepilom in finalno zaribane z armirno mrežico ter osnovno cementno malto.. , debeline 4 cm, kvalitete enakovredno kot: BASF Styrodur 3035 CS</t>
  </si>
  <si>
    <t>Ov1-01d</t>
  </si>
  <si>
    <t>Opomba!_x000d_
Dodatni sloji na notranji strani stene (npr. dodatna toplotna/zvočna izolacija, finalne obdelave, obloge, itd.) so prikazane v sklopu finalnih obdelav in oblog notranjih konstrukcij!</t>
  </si>
  <si>
    <t>KASKADE</t>
  </si>
  <si>
    <t>Izvedba del: _x000d_
-  sistemska podkonstrukcija: podkonstrukcija iz pocinkanih profilov CW/UA 75/50/0.6mm na razstojih 62.5 cm; višina podkonstrukcije 1,41m; podkonstrukcija na sistemskih obešalih/distančnikih na stikih z nosilno AB konstrukcijo podložena z zvočno izolacijsko podložno. Podkonstrukcija obešena iz stropa in vpeta v steno za izvedbo L kaskade do višine 182cm nad finalnim tlakom., debeline 7,5 cm, kvalitete enakovredno kot: Knauf  CW/UA 75_x000d_
-  podložna plošča: mavčno kartonske plošče, r.š. = 40 cm, položene križno na spodnji stik na Alu podkonstrukciji., debeline 1,25 cm, kvalitete enakovredno kot: Knauf GKB, sistem W112_x000d_
-  obložna plošča: mavčno kartonske plošče GKBI, r.š. = 40 cm,  položene križno na spodnji stik na Alu podkonstrukciji, stiki bandažirani in kitani (Q1). V mokri prostorih 1 plošča vlago odporna (GKBI), debeline 1,25 cm, kvalitete enakovredno kot: Knauf GKBI, sistem W112</t>
  </si>
  <si>
    <t>Ln1-04a</t>
  </si>
  <si>
    <t xml:space="preserve">Opomba!_x000d_
Vse odprtine in ojačitve izvedene iz UA profilov polnjenih z lesenim moralom._x000d_
Opomba!_x000d_
Na mesti kjer je prevideno obešanje notranje opreme, obloge, ipd. na steno se med CW profile v pasovih izvedejo lokalne ojačitve iz OSB3 plošč deb. min.12mm (upoštevati 25% površine stene) _x000d_
</t>
  </si>
  <si>
    <t>Izvedba del: _x000d_
-  sistemska podkonstrukcija: podkonstrukcija za poševne kaskade oz zapore svetlobnega jaška v akustičnem stropu nad stopniščem; r.š. = 2,1m, dvojno letvanje (nosilne in montažne letve) iz CD profilov 60/27mm v pocinkani jekleni pločevini, v rastru 100/41,7cm na žičnih obešalih, v rastru 100/90cm. Višina obešanja je po projektu na različnih višinah, pritrjevanje na stropno nosilno konstrukcijo;, debeline 7,5 cm, kvalitete enakovredno kot: Knauf sistem D112_x000d_
-  finalna stropna obloga: mavčno kartonska GKB obloga na sistemski podkonstrukciji, ; r.š. = 2,1m, stiki bandažirani in kitani, debeline 1,25 cm, kvalitete enakovredno kot: Knauf GKB</t>
  </si>
  <si>
    <t>Ln1-05</t>
  </si>
  <si>
    <t xml:space="preserve">Opomba!_x000d_
Vse odprtine in ojačitve izvedene iz UA profilov polnjenih z lesenim moralom._x000d_
Opomba!_x000d_
Na mesti kjer je prevideno obešanje notranje opreme, obloge, ipd. na steno se med CW profile v pasovih izvedejo lokalne ojačitve iz OSB3 plošč deb. min.12mm (upoštevati 25% površine stene) </t>
  </si>
  <si>
    <t>Izvedba del: _x000d_
-  obložna plošča: mavčno kartonske plošče GKBI, r.š. =1,25,  položene križno na spodnji stik na Alu podkonstrukciji, stiki bandažirani in kitani (Q1). V mokri prostorih 1 plošča vlago odporna (GKBI), debeline 1,25 cm, kvalitete enakovredno kot: Knauf GKBI, sistem W112_x000d_
-  podložna plošča: mavčno kartonske plošče, r.š. =1,25,  položene križno na spodnji stik na Alu podkonstrukciji., debeline 1,25 cm, kvalitete enakovredno kot: Knauf GKB, sistem W112_x000d_
-  zvočna izolacija: med stojke je vstavljena zvočna izolacija iz kamene volne, , r.š. =1,15, razred A1 po SIST EN-13501-1, toplotna prevodnost  ? = 0,034W/mK, gostota 70kg/m3, klasifikacijska oznaka MW-EN 13162-T5-CS(10)5-TR1-WL(P)-AF15-MU1, debelina izolcije 8cm., kvalitete enakovredno kot: Knauf Insulation NaturBoard VENTACUSTO_x000d_
-  sistemska podkonstrukcija: podkonstrukcija iz pocinkanih profilov CW/UA 100/50/0.6mm na razstojih 62.5 cm; višina 1,25m, podkonstrukcija obešena iz stropa za izvedbo viseče preklade iz MK stene., debeline 10 cm, kvalitete enakovredno kot: Knauf  CW/UA 100_x000d_
-  podložna plošča: mavčno kartonske plošče, r.š. =1,25, položene križno na spodnji stik na Alu podkonstrukciji., debeline 1,25 cm, kvalitete enakovredno kot: Knauf GKB, sistem W112_x000d_
-  obložna plošča: mavčno kartonske plošče GKBI, r.š. =1,25,  položene križno na spodnji stik na Alu podkonstrukciji, stiki bandažirani in kitani (Q1). V mokri prostorih 1 plošča vlago odporna (GKBI), debeline 1,25 cm, kvalitete enakovredno kot: Knauf GKBI, sistem W112</t>
  </si>
  <si>
    <t>Ln1-06</t>
  </si>
  <si>
    <t xml:space="preserve">Opomba!_x000d_
Dodatni sloji na notranji strani stene (npr. dodatna toplotna/zvočna izolacija, finalne obdelave, obloge, itd.) so prikazane v sklopu finalnih obdelav in oblog notranjih konstrukcij!_x000d_
Opomba!_x000d_
Na mesti kjer je prevideno obešanje notranje opreme, obloge, ipd. na steno se med CW profile v pasovih izvedejo lokalne ojačitve iz OSB3 plošč deb. min.12mm (upoštevati 25% površine stene) _x000d_
_x000d_
Opomba!_x000d_
Vse odprtine in ojačitve izvedene iz UA profilov polnjenih z lesenim moralom._x000d_
_x000d_
</t>
  </si>
  <si>
    <t>Izvedba del: _x000d_
-  obložna plošča: mavčno kartonske plošče GKF, Ir.š. = 90 - 100cm,  Diamant položene križno na spodnji stik na Alu podkonstrukciji, stiki bandažirani in kitani (Q1). , debeline 1,25 cm, kvalitete enakovredno kot: Knauf GKFI Diamant, sistem W112_x000d_
-  podložna plošča: mavčno kartonske plošče GKB, položene križno na spodnji stik na Alu podkonstrukciji., debeline 1,25 cm, kvalitete enakovredno kot: Knauf GKB, sistem W112_x000d_
-  zvočna izolacija: med stojke je vstavljena zvočna izolacija iz kamene volne, r.š. = 85cm, razred A1 po SIST EN-13501-1, toplotna prevodnost  ? = 0,034W/mK, gostota 70kg/m3, klasifikacijska oznaka MW-EN 13162-T5-CS(10)5-TR1-WL(P)-AF15-MU1, debelina izolcije 8cm., kvalitete enakovredno kot: Knauf Insulation NaturBoard VENTACUSTO</t>
  </si>
  <si>
    <t xml:space="preserve">_x000d_
Opomba!_x000d_
Na mesti kjer je prevideno obešanje notranje opreme, obloge, ipd. na steno se med CW profile v pasovih izvedejo lokalne ojačitve iz OSB3 plošč deb. min.12mm (upoštevati 25% površine stene) _x000d_
</t>
  </si>
  <si>
    <t>Izvedba del: _x000d_
-  podložna plošča: mavčno kartonske plošče GKB, Ir.š. = 90 - 100cm,   položene križno na spodnji stik na Alu podkonstrukciji., debeline 1,25 cm, kvalitete enakovredno kot: Knauf GKB, sistem W112_x000d_
-  obložna plošča: mavčno kartonske plošče GKFI Diamant, položene križno na spodnji stik na Alu podkonstrukciji, stiki bandažirani in kitani (Q1). , debeline 1,25 cm, kvalitete enakovredno kot: Knauf GKFI Diamant, sistem W112</t>
  </si>
  <si>
    <t xml:space="preserve">Opomba!_x000d_
Na mesti kjer je prevideno obešanje notranje opreme, obloge, ipd. na steno se med CW profile v pasovih izvedejo lokalne ojačitve iz OSB3 plošč deb. min.12mm (upoštevati 25% površine stene) _x000d_
</t>
  </si>
  <si>
    <t>Izvedba del: _x000d_
-  sistemska podkonstrukcija: podkonstrukcija iz pocinkanih profilov CW/UA 75/50/0.6mm na razstojih 62.5 cm; razvita širina kaskade = 2,71m, podkonstrukcija na sistemskih obešalih/distančnikih na stikih z nosilno AB konstrukcijo podložena z zvočno izolacijsko podložno. Podkonstrukcija obešena iz stropa in vpeta v steno za izvedbo L kaskade do višine 238cm nad finalnim tlakom., debeline 7,5 cm, kvalitete enakovredno kot: Knauf  CW/UA 75_x000d_
-  podložna plošča: mavčno kartonske plošče položene križno na spodnji stik na Alu podkonstrukciji., debeline 1,25 cm, kvalitete enakovredno kot: Knauf GKB, sistem W112_x000d_
-  obložna plošča: mavčno kartonske plošče GKBI položene križno na spodnji stik na Alu podkonstrukciji, stiki bandažirani in kitani (Q1). V mokri prostorih 1 plošča vlago odporna (GKBI), debeline 1,25 cm, kvalitete enakovredno kot: Knauf GKBI, sistem W112</t>
  </si>
  <si>
    <t>Ln6-02b</t>
  </si>
  <si>
    <t>SPUŠČENI STROP</t>
  </si>
  <si>
    <t>Izvedba del: _x000d_
-  stropna obloga: Kovinski demontažen mrežast strop na enovnivojski sistemski podkonstrukciji. V konstrukcijo so vložene snemljive kovinske rešetke, dim. 600 x 600 x 37 mm. Raster rešetke je 100/100 mm. Odprtost površine je 68 %. Ob steni je zaključni L profil 24/19 mm. Plošče so odporne na relativno zračno vlago do 95%. Plošče so v razredu gradiva A1 po EN 13501-1., debeline 0,25 cm, kvalitete enakovredno kot: Knauf Ceiling, Metal Lay-in CELLIO C49, RAL 9006_x000d_
-  sistemska podkonstrukcija: enonivojske antikorozijske kovinske konstrukcije (C5) iz glavnih ter prečnih profilov, črne barve, obešenih v primarni strop z obešali za spuščanje do 0,4 - 1,2 m., debeline 4,3 cm, kvalitete enakovredno kot: Knauf Ceiling Solution Prelude 24 TL2/ Ventatec SG/BK/WR 15 mm</t>
  </si>
  <si>
    <t>Oh3-01</t>
  </si>
  <si>
    <t>Izvedba del: _x000d_
-  zvočno izolacijska obloga: zvočno izolativne plošče iz mineralne kamene/steklene volne kaširane s črnim armiranim steklenim voalom, plošče  razred A1 po SIST EN-13501-1, zvočna absorbcija 1,05; plošče v formatu 60x60 oz. 60x120cm položene direktno na rasterski koviski spuščen strop, debeline 5 cm, kvalitete enakovredno kot: Rockwool, Rockfon Industrial Black_x000d_
-  sistemska podkonstrukcija: enonivojske kovinske konstrukcije iz glavnih ter prečnih profilov, črne barve, raster obešanja 60 x 60 cm, obešenih v primarni strop z obešali za spuščanje do 0,4 - 1,2 m., debeline 4,3 cm, kvalitete enakovredno kot: Knauf Ceiling Solution Metal Cellio;_x000d_
Prelude 24 TL2/ Ventatec SG/BK/WR 15 mm_x000d_
-  finalna stropna obloga: Kovinski demontažen mrežast strop na enovnivojski sistemski podkonstrukciji. V konstrukcijo so vložene snemljive kovinske rešetke, dim. 600 x 600 x 37 mm. Raster rešetke je 100/100 mm. Odprtost površine je 68 %. Ob steni je zaključni L profil 24/19 mm. Plošče so odporne na relativno zračno vlago do 95%. Plošče so v razredu gradiva A1 po EN 13501-1., debeline 3,7 cm, kvalitete enakovredno kot: Knauf Ceiling, Metal Lay-in CELLIO C49, RAL 9006</t>
  </si>
  <si>
    <t>Oh1-01</t>
  </si>
  <si>
    <t xml:space="preserve">_x000d_
_x000d_
</t>
  </si>
  <si>
    <t>Izvedba del: _x000d_
-  sistemska podkonstrukcija: enonivojske kovinske konstrukcije iz glavnih ter prečnih profilov, raster obešanja 60 x 60 cm, obešenih v primarni strop z obešali za spuščanje do 0,8 - 1,4 m., raster obešanja 60 x 60,, debeline 4,3 cm, kvalitete enakovredno kot: Knauf Ceiling Solution Tegular 15/90;_x000d_
Prelude 24 TL2/ Ventatec SG/BK/WR 15 mm_x000d_
-  finalna stropna obloga: Mineralni demontažen strop na enonivojski sistemski podkonstrukciji, dim. plošč 600 x 600 x 20 mm, mineralne plošče bele barve, vidni sistem spajanja, snemljive plošče - sistem C- Tegular 15/90, zvočna absorbcija NRC = 0,95, zvočna izolativnost Rw = 12 dB, odboj svetlobe 85%, odporne na relativno zračno vlago do 95%. Plošče so v razredu gradiva A2-s1,d0 po EN 13501-1, robni zaključek s senčno fugo 15 mm "shadowline", postavitev plošč po dispozicijskem načrtu stropov, debeline 2 cm, kvalitete enakovredno kot: Knauf Ceiling, Armstrong Perla OP 1.00, Tegular 15/90</t>
  </si>
  <si>
    <t>Oh1-02</t>
  </si>
  <si>
    <t>Izvedba del: _x000d_
-  sistemska podkonstrukcija: dvonivojska konvinska konstrukcija iz glavnih ter prečnih profilov, črne barve, raster obešanja 60 x 60 cm, obešenih v primarni strop z obešali za spuščanje do 0,4 - 1,2 m, clip-in sistem s skrito podkonstrukcijo, brez fuge, debeline 4,3 cm, kvalitete enakovredno kot: Knauf Ceiling Solution Q-Clip F;_x000d_
 U-profil + DP12 A-Bar_x000d_
-  finalna stropna obloga: Kovinski spuščen strop z antibakterijsko zaščitno barvo Bioguard na sistemski  dvonivojski kovinski  konstrukciji. V konstrukcijo so vpete snemljive kovinske plošče  dim. 600 x 600 x 33  mm z nevidnim profilom, s pobranimi robovi 3x3 mm. Ob steni bo zaključni RA F4 profil  z vzmetnimi zagozdami in dvojni L sistemsi profil za senčno fugo. Sistem ustreza razredu čistosti ISO 3 po standardu ISO 14644-1. Antibakterijska površina preprečuje razvoj bakterij in gljiv. Razred gorljivosti A2-S1,d0. Odpornost na relativno zračno vlažnost 90 %. Svetlobna odbojnost 85 %., debeline 1 cm, kvalitete enakovredno kot: Knauf Ceiling, KCS Metal Q Clip-In F Plain Bioguard,_x000d_
RAL 9006</t>
  </si>
  <si>
    <t>Oh1-03</t>
  </si>
  <si>
    <t>Izvedba del: _x000d_
-  sistemska podkonstrukcija: dvonivojska konvinska konstrukcija iz glavnih ter prečnih profilov, črne barve, raster obešanja 60 x 60 cm, obešenih v primarni strop z obešali za spuščanje do 0,4 - 1,2 m, clip-in sistem s skrito podkonstrukcijo, brez fuge, debeline 4,3 cm, kvalitete enakovredno kot: Knauf Ceiling Solution Q-Clip F;_x000d_
 U-profil + DP12 A-Bar_x000d_
-  finalna stropna obloga: Kovinski spuščen strop na sistemski  dvonivojski kovinski  konstrukciji. V konstrukcijo so vpete snemljive kovinske plošče  dim. 600 x 600 x 33  mm z nevidnim profilom, s pobranimi robovi 3x3 mm. Ob steni bo zaključni RA F4 profil  z vzmetnimi zagozdami in dvojni L sistemsi profil za senčno fugo. Plošče s preforacijo Rd1522, razred gorljivosti A2-S1,d0. Odpornost na relativno zračno vlažnost 90 %. Svetlobna odbojnost 65 %., debeline 1 cm, kvalitete enakovredno kot: Knauf Ceiling, KCS Metal Q Clip-In Mikro perforacija Rd 1522 ,_x000d_
RAL 9006</t>
  </si>
  <si>
    <t>Oh1-03a</t>
  </si>
  <si>
    <t>Izvedba del: _x000d_
-  sistemska podkonstrukcija: podkonstrukcija za spuščeni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h=20 - 100cm., debeline 5,4 cm, kvalitete enakovredno kot: Knauf sistem D112_x000d_
-  finalna stropna obloga: mavčno kartonska GKB obloga na sistemski podkonstrukciji, stiki bandažirani in kitani, debeline 1,25 cm, kvalitete enakovredno kot: Knauf GKB</t>
  </si>
  <si>
    <t>Oh2-01</t>
  </si>
  <si>
    <t>Izvedba del: _x000d_
-  sistemska podkonstrukcija: podkonstrukcija za požarno odporen spuščeni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h=25cm., debeline 5,4 cm, kvalitete enakovredno kot: Knauf sistem D112_x000d_
-  finalna stropna obloga: mavčno požarno izolativna plošča EI 30, na sistemski podkonstrukciji, stiki bandažirani in kitani, d = 20mm, debeline 0,2 cm, kvalitete enakovredno kot: K751 Knauf Fireboard A1</t>
  </si>
  <si>
    <t>Oh2-01a</t>
  </si>
  <si>
    <t xml:space="preserve">_x000d_
Opomba:_x000d_
Vzdolžno polaganje: čelne stike podložite z odrezkom mavčne plošče ali profili. Prečno polaganje: čelni stiki na profilu.</t>
  </si>
  <si>
    <t xml:space="preserve">Izvedba del: _x000d_
-  sistemska podkonstrukcija: podkonstrukcija za spuščeni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h=20 - 100cm., debeline 5,4 cm, kvalitete enakovredno kot: Knauf sistem D12 Cleaneo Akustik_x000d_
-  zvočna izolacija Med podkonstrukcijo vstavljena zvočna izolacija iz kamene volne deb. 4cm, razred A1 po SIST EN-13501-1, toplotna prevodnost  ? = 0,035W/mK, gostota 50kg/m3, klasifikacijska oznaka MW-EN 13162-T5-WL(P)-TR1-CS(10)0.5-AF10-MU1, debeline 4 cm, kvalitete enakovredno kot: Knauf Insulation NaturBoard VENTI_x000d_
-  finalna akustična stropna obloga: Stropna obloga, zvočno vpojna obloga iz mavčno kartonskih akustičnih plošč z okroglo perforacijo R8/18. Plošče enostransko kaširane s črno stekleno kopreno. Obloga je prekrita z akustičnim filcem iz mineralne volne debeline min. 40mm., debeline 1,25 cm, kvalitete enakovredno kot: Knauf GKB R8/18, </t>
  </si>
  <si>
    <t>Oh2-02</t>
  </si>
  <si>
    <t>Izvedba del: _x000d_
-  zvočno izolacijska obloga: večslojna izolacijska plošča z negorljivim jedrom iz mineralne kamene volne z navpično orientiranimi vlakni, obložena na eni strani z 12 mm prekrivnim slojem iz negorljive lesne volne širine 2 mm, utrjene z magnezitom, klasifikacijska oznaka SIST EN 13168 WW-C/2 MW-EN 13168-T1-L2-W1-S2-P1-CS(10/Y)30-TR7,5-CI1; plošče vijačena z lesnimi ali turbo vijaki na konstrukcijsko podlago, poraba 4-8 pritrdil/ploščo oz 6-7 pritrdil na m2; razred A2-s1, d0 po SIST EN-13501-1, ? = 0,036W/mK, teža 17,0 kg/m2; plošče tovarniško barvane v črno/belo barvo, barvo določi projektanta na osnovi predloženega vzorca., debeline 10 cm, kvalitete enakovredno kot: Knauf Insulation Heraklit - Tektalan A2-E31</t>
  </si>
  <si>
    <t>Oh5-01</t>
  </si>
  <si>
    <t>OJAČITVE</t>
  </si>
  <si>
    <t>Izvedba del: _x000d_
-  podkonstrukcija: Dodatna ojačitev podkonstrukcije sten Zn4-01 do ZN4-05, na mesti kjer je prevideno obešanje notranje opreme, oblog, ipd. na steno se med CW profile v pasovih izvedejo lokalne ojačitve iz OSB3 plošč deb. min.19mm , debeline 1,9 cm</t>
  </si>
  <si>
    <t>Zn4-06</t>
  </si>
  <si>
    <t>SENČILA</t>
  </si>
  <si>
    <t>Izvedba del: _x000d_
-  notranje senčilo: V kaskado vgrajena podometna škatla za notranje screen rolo senčilo, širina senčial 120cm - 150cm; senčilo z utežno palico v barvi senčila in ročnim sistemom za dvig in spust; vgradna kaseta dim. 12x12cm s spodnjim demontažnim pokrovom, rega za spust 3-4cm; komplet nosilna konstrukcija in elementi senčila barvani z metalizirano strukturno barvo po barvni karti TIGER drylac; notranje platno z 1% propustnostjo svetlobe, platno tkano z dvobarvnimi nitkami; višina platnenih senčil 4,0m v različnih širinah po načrtu arhitekture.  , debeline 12 cm, kvalitete enakovredno kot: Copaco, Visi, Natté 420 P, 1%, barva  010011 - charcoal | bronze oz. melange NCS S 8005-Y20 R</t>
  </si>
  <si>
    <t>Izvedba del: _x000d_
-  zavesa: notranja zavesa ob atriju, izvedba na val, višina zavese = 300cm, zatemnitvena dekorativna tkanina Dim-Out 80%, 100% poliestercm, kvalitete enakovredno kot: JAB ANSTOETZ FABRICS, Twilight, JA6064-072 - 43 - beige/cream</t>
  </si>
  <si>
    <t>Opomba!_x000d_
V ceno všteto stropno vodilo, Alu - barvano na sivo barvo; RDS drsniki, šivanje zaves.</t>
  </si>
  <si>
    <t>Izvedba del: _x000d_
-  zavesa: notranja zavesa ob fasadi, izvedba na val, višina zavese = 400cm, polprosojna dekorativna tkanina, 100% ognjevaren poliestercm, kvalitete enakovredno kot: Bitex, Sallim FR, color 2 - barva št. 2, sivo-bež</t>
  </si>
  <si>
    <t>Ln1-02b</t>
  </si>
  <si>
    <t>Izvedba del: _x000d_
-  notranje senčilo: V kaskado vgrajena podometna škatla za notranje screen rolo senčilo, širina senčial 120cm - 150cm; senčilo z utežno palico v barvi senčila in ročnim sistemom za dvig in spust; vgradna kaseta dim. 12x12cm s spodnjim demontažnim pokrovom, rega za spust 3-4cm; komplet nosilna konstrukcija in elementi senčila barvani z metalizirano strukturno barvo po barvni karti TIGER drylac; notranje platno z 1% propustnostjo svetlobe, platno tkano z dvobarvnimi nitkami; višina platnenih senčil 4,0m v različnih širinah po načrtu arhitekture.  , debeline 12 cm, kvalitete enakovredno kot: Copaco, Visi, Natté 300, 10%, barva  002007 white | pearl grey oz. melange NCS S 1502-Y50 R</t>
  </si>
  <si>
    <t>SP</t>
  </si>
  <si>
    <t>V ceni posameznih postavk je zajeti tudi:</t>
  </si>
  <si>
    <t xml:space="preserve"> - dobavo vsega osnovnega in pomožnega materiala;</t>
  </si>
  <si>
    <t>- prevoz materiala na objekt, z nakladanjem, razkladanjem, skladiščenjem in prenosi ;</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</si>
  <si>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</si>
  <si>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</si>
  <si>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</si>
  <si>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</si>
  <si>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 xml:space="preserve"> - vsa dela in ukrepi po predpisih varstva pri delu.</t>
  </si>
  <si>
    <t>- vsa dela se izvajajo po podrobni specifikaciji barv, opredeljenih v tehničnem poročilu Načrt arhitekture, poglavje 1.1.2.3. OPIS FINALNIH OBDELAV TER BARVNA ZASNOVA</t>
  </si>
  <si>
    <t xml:space="preserve">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</si>
  <si>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V ceni je upoštevati komplet izvedbo, sanacijo, akriliranje stikov (strop-stena-tlak) med konstrukcijami pri nosilnih in montažnih delih konstrukcij.</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</si>
  <si>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</si>
  <si>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V ceni je upoštevati vse zaščite pri slikanju ali pleskanju med posameznimi različnimi nanosi barv: bandažni trak, začasno odstranjevanje in ponovno nameščanje, zaščito lesenih delov, zidnih površin, ter komplet čiščenje po končanih slikopleskarskih delih, ipd.</t>
  </si>
  <si>
    <t>V ceni je upoštevati  tudi ustrezno pripravo podlage (glede na material) po navodilih proizvajalca in uporabo Al-u kotnikov na vogalih.</t>
  </si>
  <si>
    <t>OP.: podane so DEJANSKE neto količine z vsemi odštetimi odpprtinami brez pribitkov!</t>
  </si>
  <si>
    <t>Izvedba del: _x000d_
-  izravnava podlage: finalna obdelava vidnih površin kaskade, razvita površina =  2,71m, z bandažiranjem in kitanjem stikov ter tankoslojn a izravnava celotne površine stene v kvaliteti Q3/Q4. Vsi stiki finalno obdelane površine sten-tlak-strop kitani z elastično akrilno maso, debeline 0,2 , kvalitete enakovredno kot: Knauf Gelbband, JUBOLIN, JUBOGLET</t>
  </si>
  <si>
    <t>Izvedba del: _x000d_
-  izravnava podlage: finalna obdelava vidnih površin z bandažiranjem in kitanjem stikov ter tankoslojn a izravnava celotne površine stene v kvaliteti Q3/Q4. Vsi stiki finalno obdelane površine sten-tlak-strop kitani z elastično akrilno maso, debeline 0,3 cm, kvalitete enakovredno kot: Knauf Gelbband, JUBOLIN, JUBOGLET</t>
  </si>
  <si>
    <t>Zn4-01a,Zn4-01a,Zn4-02a,Zn4-02a,Zn4-03a,Zn4-03a,Zn4-03b,Zn4-04a,Zn4-04a,Zn4-04b,Zn4-05a,Zn4-05a,Zn4-05b,Zn5-01</t>
  </si>
  <si>
    <t>Izvedba del: _x000d_
-  izravnava podlage: finalna obdelava vidnih površin z bandažiranjem in kitanjem stikov ter tankoslojn a izravnava celotne površine stene v kvaliteti Q3/Q4. Vsi stiki finalno obdelane površine sten-tlak-strop kitani z elastično akrilno maso, debeline 0,2 , kvalitete enakovredno kot: Knauf Gelbband, JUBOLIN, JUBOGLET</t>
  </si>
  <si>
    <t>Ov4-04a,Ov4-05a,Ln1-06</t>
  </si>
  <si>
    <t>Izvedba del: _x000d_
-  izravnava podlage: finalna obdelava vidnih površin z bandažiranjem in kitanjem stikov ter tankoslojn a izravnava celotne površine stene v kvaliteti Q3/Q4; r.š. = 2,1m. Vsi stiki finalno obdelane površine sten-tlak-strop kitani z elastično akrilno maso, debeline 0,2 , kvalitete enakovredno kot: Knauf Gelbband, JUBOLIN, JUBOGLET</t>
  </si>
  <si>
    <t>Izvedba del: _x000d_
-  izravnava podlage: finalna obdelava vidnih površin z bandažiranjem in kitanjem stikov, r.š. = 40 cm, ter tankoslojn a izravnava celotne površine stene v kvaliteti Q3/Q4. Vsi stiki finalno obdelane površine sten-tlak-strop kitani z elastično akrilno maso, debeline 0,2 , kvalitete enakovredno kot: Knauf Gelbband, JUBOLIN, JUBOGLET</t>
  </si>
  <si>
    <t>Izvedba del: _x000d_
-  izravnava podlage: finalna obdelava vidnih površin, Ir.š. = 90 - 100cm,   z bandažiranjem in kitanjem stikov ter tankoslojn a izravnava celotne površine stene v kvaliteti Q3/Q4. Vsi stiki finalno obdelane površine sten-tlak-strop kitani z elastično akrilno maso, debeline 0,2 , kvalitete enakovredno kot: Knauf Gelbband, JUBOLIN, JUBOGLET</t>
  </si>
  <si>
    <t>Izvedba del: _x000d_
-  izravnava podlage: finalna obdelava vidnih površin, r.š. = 90 - 100cm, z bandažiranjem in kitanjem stikov ter tankoslojn a izravnava celotne površine stene v kvaliteti Q3/Q4. Vsi stiki finalno obdelane površine sten-tlak-strop kitani z elastično akrilno maso, debeline 0,2 , kvalitete enakovredno kot: Knauf Gelbband, JUBOLIN, JUBOGLET</t>
  </si>
  <si>
    <t>Izvedba del: _x000d_
-  izravnava podlage: finalna obdelava vidnih stropnih površin z bandažiranjem in kitanjem stikov ter tankoslojna izravnava celotne površine v kvaliteti Q3. Vsi stiki finalno obdelane površine sten-tlak-strop kitani z elastično akrilno maso, debeline 0,2 cm, kvalitete enakovredno kot: Knauf Gelbband</t>
  </si>
  <si>
    <t>Oh2-01,Oh2-01a,Oh2-02</t>
  </si>
  <si>
    <t>Izvedba del: _x000d_
-  izravnava podlage: osnovni emulzijski premaz, 1-2 x kitano z notranjo izravnalno maso na bazi apna in 1-2 x brušeno, debeline 0,3 cm, kvalitete enakovredno kot: JUBOLIN Classic</t>
  </si>
  <si>
    <t>Zz1-01a</t>
  </si>
  <si>
    <t>Izvedba del: _x000d_
-  izravnava podlage: zbrušene izbokline, zapolnjena segregacijska gnezda, osnovni akrilni emulzijski premaz, 1-2 x kitano z notranjo izravnalno maso na bazi apna in 1-2 x brušeno, debeline 0,3 cm, kvalitete enakovredno kot: JUBOLIN Classic</t>
  </si>
  <si>
    <t>Tz1-08,Tn1-05a,Tn1-05b,Zz1-01c,Zz1-02a,Zz1-03a,Zz1-03g,Zz2-01,Zn1-01a,Zn1-01a,Zn1-01b,Zn1-02a,Zn1-02a,Zn1-02b,Zn1-03,Zn2-01,Zn2-01,Zn2-02a,Zn2-02a,Zn2-02b,Zn2-02e,Zn2-03,Zn2-03,Zn2-04b,Zn2-04c,Zn2-04c,Zn2-05a,Zn2-06b</t>
  </si>
  <si>
    <t>Izvedba del: _x000d_
-  oplesk: notranji oplesk  z disperzijsko latex barvo, debeline 0,1 cm, kvalitete enakovredno kot: JUPOL Latex semi matt, matt</t>
  </si>
  <si>
    <t>Ov4-04a,Ov4-05a,Ln1-04a,Ln1-05,Ln4-02,Ln4-02,Ln6-02b</t>
  </si>
  <si>
    <t>Izvedba del: _x000d_
-  oplesk: notranji oplesk  z disperzijsko latex barvo, debeline 0,2 cm, kvalitete enakovredno kot: JUPOL Latex semi matt, matt</t>
  </si>
  <si>
    <t>Izvedba del: _x000d_
-  oplesk: notranji oplesk  z disperzijsko latex barvo, r.š. = 1,25m, debeline 0,1 cm, kvalitete enakovredno kot: JUPOL Latex semi matt, matt</t>
  </si>
  <si>
    <t>Izvedba del: _x000d_
-  oplesk: notranji oplesk z disperzijsko barvo, debeline 0,2 cm, kvalitete enakovredno kot: JUPOL Classic, JUPOL Gold</t>
  </si>
  <si>
    <t>Zz1-02a</t>
  </si>
  <si>
    <t>Izvedba del: _x000d_
-  oplesk: notranji oplesk z disperzijsko lateks barvo, debeline 0,2 cm, kvalitete enakovredno kot: JUPOL Latex semi matt, matt</t>
  </si>
  <si>
    <t>Tn1-05a,Tn1-05b,Zz1-01a,Zz1-01c,Zz1-03a,Zz1-03g,Zz2-01</t>
  </si>
  <si>
    <t>Izvedba del: _x000d_
-  oplesk: notranji oplesk z disperzijsko latex barvo, debeline 0,2 cm, kvalitete enakovredno kot: JUPOL Latex semi matt, matt</t>
  </si>
  <si>
    <t>Tz1-08,Zn1-01a,Zn1-01a,Zn1-01b,Zn1-02a,Zn1-02a,Zn1-02b,Zn1-03,Zn2-01,Zn2-01,Zn2-02a,Zn2-02a,Zn2-02b,Zn2-02e,Zn2-03,Zn2-03,Zn2-04b,Zn2-04c,Zn2-04c,Zn2-05a,Zn2-06b</t>
  </si>
  <si>
    <t>Izvedba del: _x000d_
-  oplesk: notranji stropni oplesk z disperzijsko lateks barvo, debeline 0,1 cm, kvalitete enakovredno kot: JUPOL Latex semi matt</t>
  </si>
  <si>
    <t>DV</t>
  </si>
  <si>
    <t>Cena za posamezno napravo vključuje tudi:</t>
  </si>
  <si>
    <t>- bremenski preizkus nosilnosti,</t>
  </si>
  <si>
    <t>- kontrolo in potrdilo o kvaliteti delovanja s strani pooblaščene organizacije,</t>
  </si>
  <si>
    <t>- tehnično dokumentacijo zahtevano v dokazilu o zanesljivosti objekta,</t>
  </si>
  <si>
    <t>- pridobljeno dovoljenje za uporabo s strani pooblaščene organizacije.</t>
  </si>
  <si>
    <t>Osebno dvigalo
Tip: brez strojnice, uveljavljene blagovne znamke, kot npr. Kone-MonoSpace , Thyssen, Otis, ipd.
Nosilnost: 630 kg ali 8  oseb 
Hitrost vožnje: 1,00 m/s
Višina dviga: 9,52 m
Število postaj: 3
Število dostopov: 4, v kletni etaži kabina prehodna pod kotom 180°
Namestitev dvigala: v samostojnem betonskem jašku 
Velikost jaška: širina: 1,67 m; globina: 2,0 m
Višina glave jaška: 3,9 m
Globina jame jaška: 1,30 m
Dostopni prostor pod jaškom: NE</t>
  </si>
  <si>
    <t>OPOMBA! Potrebno betone oz. odprtine v dvigalni jašek prilagoditi izbranemu proizvajalcu.</t>
  </si>
  <si>
    <t>Vrsta pogona: Frekvenčno in napetostno krmiljeni regenerativni pogon s trifaznim tokom s sinhronskim motorjem brez reduktorja in samodejnonastavljivim zavornim sistemom za varno, udobno in tiho obratovanje
Namestitev pogona:  v glavi jaška pritrjen neposredno na vodilih
Pogonska moč: 5,0 kW, energetsko učinkovita razred »A« po standardu VDI 4707
Število voženj na uro: do 180 
Priključna napetost: 3 x 400 V, 50 Hz
Notranje mere kabine: širina: 1,15 m; globina: 1,40 m; višina: 2,20 m</t>
  </si>
  <si>
    <t>Kabina: stene izdelane iz nerjaveče pločevine (brušenje SB), tla pripravljena za lokalno oblogo po izboru arhitekta - položi naročnik, v stropu vgrajena varčne LED svetilke okroglega preseka,  na eni steni oprijemalo z zaobljenimi zaključki, nad njim ogledalo kaljene izvedbe. V kabinskem tipkalu vgrajena avtomatska razsvetljava, prostoročna telefonska naprava za povezavo med kabino in klicnim centrom za primer reševanja ujetih oseb iz kabine dvigala (omogoča klic na 2 predhodno programirane številke)</t>
  </si>
  <si>
    <t>Vrata kabine: avtomatska dvodelna teleskopsko odpirajoča s krili  iz  nerjaveče pločevine (brušenje SB),
 širina: 900 mm; višina: 2100 mm, frekvenčno regulirani regenerativni pogon, varovanje z infrardečo svetlobno zaveso in omejilnikom zaporne sile
Vrata jaška: avtomatska dvodelna teleskopsko odpirajoča s krili in okvirji iz nerjaveče pločevine (brušenje SB)
širina: 900 mm; višina: 2100 mm, brez požarne odpornosti, razen v kleti (-1) imajo požarno odpornost (EI 30)  
Mikroprocesorsko krmiljenje: zbirno krmiljenje simplex gor in dol, požarno krmiljenje oz. evakuacijska vožnja v glavno postajo ob aktiviranju alarma za požar, avtomatsko natančno pristajanje in niveliranje kabine.
Omarica krmilja ja nameščena v vhodnem portalu najvišje etaže z  digitalnim vmesnikom za povezavo dvigala za storitve v oblaku API (application programming interface)</t>
  </si>
  <si>
    <t>Signalizacija: Signalizacija ustreza  zahtevam invalidnih oseb  
v kabini: vertikalno kabinsko tipkalo v kombinaciji iz brušene nerjaveče pločevine, tipke za posamezno postajo, tipka za odpiranje/zapiranje  vrat, tipka ALARM, digitalni LCD kazalnik položaja kabine in probremenitve, puščice smeri vožnje v beli barvi na črnem ozadju, stikalo na ključ za prednostno vožnjo in za rezervacijo kabine</t>
  </si>
  <si>
    <t>V glavni postaji: inox pozivna tipka okrogle  oblike prilagojena za enostavno uporabo gibalno oviranih oseb, digitalni LCD kazalnik položaja kabine in puščice smeri vožnje v beli barvi na črnem ozadju</t>
  </si>
  <si>
    <t>V ostalih postajah: inox pozivna tipka okrogle oblike prilagojena za enostavno uporabo gibalno oviranih oseb, digitalni LCD kazalnik položaja kabine in puščice smeri vožnje v beli barvi na črnem ozadju, signalizacija montirana v okvir jaškovnih vrat</t>
  </si>
  <si>
    <t>Upoštevati standarde pri izdelavi:
SIST EN 81-20, SIST EN 81-50, SIST EN81-73, SIST EN 81-28, SIST EN 81-28 in SIST EN 81-58</t>
  </si>
  <si>
    <t>Hidravlično tovorno osebno dvigalo- prehodne izvedbe
Tip: brez strojnice
Nosilnost: 1600 kg ali 20  oseb 
Hitrost vožnje: 0,4 m/s
Višina dviga: 4,08 m
Število postaj: 2
Število dostopov: 4, prehodna kabina, pod kotom 180°
Namestitev dvigala: v samostojnem betonskem jašku 
Velikost jaška: širina: 2,1 m; globina: 3,05 m
Višina glave jaška: 4,4 m
Globina jame jaška: 1,50 m
Dostopni prostor pod jaškom: NE</t>
  </si>
  <si>
    <t>Vrsta pogona: hidravlični z bočno nameščenim plungerjem, kabina vpeta neposredno
Namestitev pogona:  v jami jaška
Pogonska priključna  moč: 16 kW
Število voženj na uro: do 30 
Priključna napetost: 3 x 400 V, 50 Hz
Notranje mere kabine: širina: 1,5 m; globina: 2,30 m; višina: 2,20 m</t>
  </si>
  <si>
    <t>Kabina: stene izdelane iz nerjaveče pločevine (brušenje SB) tla obložena z narebričeno pločevino v stropu vgrajena varčne LED svetilke okroglega preseka. V kabinskem tipkalu vgrajena avtomatska razsvetljava, prostoročna telefonska naprava za povezavo med kabino in klicnim centrom za primer reševanja ujetih oseb iz kabine dvigala (omogoča klic na 2 predhodno programirane številke)</t>
  </si>
  <si>
    <t>Vrata kabine: avtomatska teleskopsko odpirajoča s krili  iz  nerjaveče pločevine (brušenje SB),
širina: 1300 mm; višina: 2100 mm, frekvenčno regulirani regenerativni pogon, varovanje z infrardečo svetlobno zaveso in omejilnikom zaporne sile
Vrata jaška: avtomatska  teleskopsko odpirajoča s krili in okvirji iz nerjaveče pločevine (brušenje SB
širina: 1300 mm; višina: 2100 mm
Vrata jaška v pritličju brez povečane požarne odpornosti v kleti pa  s požarno odpornostjo EI30 (po SIST EN 81-58) 
Mikroprocesorsko krmiljenje: zbirno krmiljenje simplex gor in dol, požarno krmiljenje oz. evakuacijska vožnja v glavno postajo ob aktiviranju alarma za požar, avtomatsko natančno pristajanje in niveliranje kabine.
Omarica krmilja ja nameščena v vhodnem portalu najvišje etaže z  digitalnim vmesnikom za povezavo dvigala za storitve v oblaku API (application programming interface)</t>
  </si>
  <si>
    <t>Signalizacija: v kabini: vertikalno kabinsko tipkalo v kombinaciji iz brušene nerjaveče pločevine, tipke za posamezno postajo, tipka za odpiranje/zapiranje  vrat, tipka ALARM, digitalni LCD kazalnik položaja kabine in preobremenitve, puščice smeri nadaljne vožnje v beli barvi na črnem ozadju, stikalo na ključ za prednostno vožnjo in za rezervacijo kabine</t>
  </si>
  <si>
    <t>V vseh postajah: inox pozivna tipka okrogle oblike, digitalni LCD kazalnik položaja kabine in puščice smeri vožnje v beli barvi na črnem ozadju, signalizacija montirana v okvir (podboj) jaškovnih vrat</t>
  </si>
  <si>
    <t>Hidravlično tovorno osebno dvigalo-neprehodno
Tip: brez strojnice
Nosilnost: 1600 kg ali 20  oseb 
Hitrost vožnje: 0,4 m/s
Višina dviga: 4,08 m
Število postaj: 2
Število dostopov: 2 (neprehodna)
Namestitev dvigala: v samostojnem betonskem jašku 
Velikost jaška: širina: 2,1 m; globina: 3,05 m
Višina glave jaška: 4,25 m
Globina jame jaška: 1,50 m
Dostopni prostor pod jaškom: NE</t>
  </si>
  <si>
    <t>Vrata kabine: avtomatska teleskopsko odpirajoča s krili  iz  nerjaveče pločevine (brušenje SB), širina: 1300 mm; višina: 2100 mm, frekvenčno regulirani regenerativni pogon, varovanje z infrardečo svetlobno zaveso in omejilnikom zaporne sile</t>
  </si>
  <si>
    <t>Vrata jaška: avtomatska  teleskopsko odpirajoča s krili in okvirji iz nerjaveče pločevine (brušenje SB
širina: 1300 mm; višina: 2100 mm
Vrata jaška v pritličju brez povečane požarne odpornosti v kleti pa  s požarno odpornostjo EI30 (po SIST EN 81-58) 
Mikroprocesorsko krmiljenje: zbirno krmiljenje simplex gor in dol, požarno krmiljenje oz. evakuacijska vožnja v glavno postajo ob aktiviranju alarma za požar, avtomatsko natančno pristajanje in niveliranje kabine.
Omarica krmilja ja nameščena v vhodnem portalu najvišje etaže z  digitalnim vmesnikom za povezavo dvigala za storitve v oblaku API (application programming interface)</t>
  </si>
  <si>
    <t>Hidravlična dvižna miza
Nosilnost: 500 kg ali /  oseb 
Dvižna višina: 0,6m
Velikost: širina 1,0m; dolžina 1,5m
Namestitev: ploščad bo trajno izpostavljena vremenskim vplivom
Priključna napetost: 3 x 400V/ 50Hz
Napetost krmilja: 24V/ DC
Vgrajen varnostni ventil proti preobremenitvi 
Miza opremljena z varnostnim okvirjem
Naprava z CE oznako
Jeklena konstrukcija je protikorozisjko zaščite s troslojnim protikorozijskim premazom, za doseganje zaščite C4 - M (po SIST ISO 12944) v minimalni debelini 240 mikronov. Konstrukcija se barva na barvni ton RAL 7038.</t>
  </si>
  <si>
    <t xml:space="preserve">OPOMBA! Potrebno betone oz. odprtine v dvigalni jašek prilagoditi izbranemu proizvajalcu.
</t>
  </si>
  <si>
    <t>Upoštevati standard EN-1570-1 in EC-3  (DIN 18800)</t>
  </si>
  <si>
    <t>KE</t>
  </si>
  <si>
    <t>Kamnoseška in keramičarska dela</t>
  </si>
  <si>
    <t>Količine materiala v tem popisu del so določene na podlagi računalniškega BIM modela. Upoštevane so čiste neto količine BREZ pribitkov zaradi razreza oz. odreza posameznih ploščic, kar je potrebno upoštevati pri ponudbeni ceni in obračunu izvedenih del.</t>
  </si>
  <si>
    <t>-  SIST EN 14411 - Keramične ploščice - Definicije, razvrstitev, lastnosti, vrednotenje skladnosti in označevanje</t>
  </si>
  <si>
    <t>-  SIST EN 12004 (1,2)  Lepila, malte, fugirne mase - Zahteve, preverjanje, lastnosti, razvrščanje, označevanje</t>
  </si>
  <si>
    <t>–  SIST EN 13888 - Fugirne mase za ploščice - Zahteve, ovrednotenje skladnosti, klasifikacija in označevanje</t>
  </si>
  <si>
    <t>–  SIST EN ISO 11600 - Gradnja objektov - Sredstva za stikovanje - Klasifikacija in zahteve za tesnilne mase</t>
  </si>
  <si>
    <t>–  SIST EN 14891 - Tekoče vgrajevani za vodo neprepustni izdelki za uporabo pod keramičnimi ploščicami, lepljenimi z lepili - Zahteve, preskusne metode, ocenjevanje in preverjanje nespremenljivosti lastnosti, razvrščanje in označevanje</t>
  </si>
  <si>
    <t>–  SIST EN 14231 - Ugotavljanje odpornosti porti zdrsu.</t>
  </si>
  <si>
    <t>–  SIST EN 10545 (1-16) - Keramične ploščice - Zahteve, preverjanje, lastnosti, razvrščanje, označevanje</t>
  </si>
  <si>
    <t>–  SIST EN 12808 (1-5) - Lepila in fugirne mase za  ploščice - Zahteve, preverjanje, lastnosti, razvrščanje, označevanje</t>
  </si>
  <si>
    <t>–  SIST DIN 18195 (1-10) - Tesnjenje objektov</t>
  </si>
  <si>
    <t>1. Notranji prostori:</t>
  </si>
  <si>
    <t>S pojmom notranji prostori so mišljene, tiste (zaprte) površine, ki niso izpostavljene zunanjim vremenskim vplivom.</t>
  </si>
  <si>
    <t>2. Zunanje površine, zunanja območja:</t>
  </si>
  <si>
    <t>S pojmom zunanje površine so mišljene tiste zunanje površine, ki so izpostavljena zmrzali in vremenskim vplivom.</t>
  </si>
  <si>
    <t>Uporabljajo se izključno materiali, ki so po svojih lastnostih odporni proti zmrzali oziroma vremenskim vplivom.</t>
  </si>
  <si>
    <t>3. Standardne izvedbe:</t>
  </si>
  <si>
    <t>3.1 Standardne površine.</t>
  </si>
  <si>
    <t>Kot standardne površine so mišljene površine, ki so pravokotne in omejene z ravnimi stenskimi ali talnimi površinami, brez izrazitih posebnosti.</t>
  </si>
  <si>
    <t>3.2 Barve, dekorji, teksture, strukture, dimenzije:</t>
  </si>
  <si>
    <t>Obloge sten, stebrov, fasad, ipd.:</t>
  </si>
  <si>
    <t>Talne obloge in nizkostenske obloge, stopniščne obloge in nizkostenske obloge stopnic:</t>
  </si>
  <si>
    <t>- izvajalec predloži naročniku na izbiro 3 vzorce iz standardne palete proizvajalca, za katere ni potrebno doplačilo.</t>
  </si>
  <si>
    <t>4. Obseg storitev/vračunane storitve:</t>
  </si>
  <si>
    <t>4.1 Polaganje:</t>
  </si>
  <si>
    <t>Stenske in talne keramične obloge se polagajo na že pripravljeno (ravno, čisto, suho, trdno) podlago s postopkom tankoslojnega lepljenja s fugami ter  brez posebnih zahtev. Pri pravočasnem obvestilu s strani naročnika pa tudi zvezno - z neprekinjenimi fugami (npr. tla-stena) .</t>
  </si>
  <si>
    <t>4.2 Fugiranje:</t>
  </si>
  <si>
    <t>Fugiranje vseh oblog se opravi z običajno fugirno maso (z modificiranimi polimeri), brez posebnih značilnosti v ustrezni širini fuge v odvisnosti od velikosti in tipa ploščic ter lokacije prostora (notranji/zunananji)</t>
  </si>
  <si>
    <t>Po potrebi se lahko uporabijo tudi druge vrste  fugirnih mas (silikonske, epoksidne ali poliuretanske tesnilne mase)</t>
  </si>
  <si>
    <t>4.3 Obdelava priključkov:</t>
  </si>
  <si>
    <t>V ceno na enoto mere je vračunana tudi obdelava okoli priključkov do velikosti 0,01 m2 kar ustreza dimenziji odprtine 10x10 cm.</t>
  </si>
  <si>
    <t>Za dela, pri katerih je delovna višina od 0,00 do 2,10 m in za dela, pri katerih je delovna višina od 0,00 do 3,00 m so opisane v ločenih postavkah. Merodajna je dejanska skupna višina.</t>
  </si>
  <si>
    <t>Površine z delovno višino od 0,00 do 3,00 m (nad 2,10 m) se omejijo z mišljenimi navpičnimi stranskimi omejitvami nasproti morebitnim površinam z delovno višino od 0,00 do 2,10 m, tudi pri poševnem zgornjem zaključku. Obračunana bo vsota površin od 0,00 do 2,10 m in vsota površin od 0,00 do 3,00 m (nad 2,10 m).</t>
  </si>
  <si>
    <t>- pregled, čiščenje, vlaženje in pranje podlog;</t>
  </si>
  <si>
    <t>- obeleževanje višin in postavljanje potrebnih letev;</t>
  </si>
  <si>
    <t>- dobavo vsega materiala z vsemi transporti in manipulativnimi stroški;</t>
  </si>
  <si>
    <t>- napravo malt;</t>
  </si>
  <si>
    <t>- prevoz materiala in izdelkov na objekt, z nakladanjem, razkladanjem, skladiščenjem ter notranjimi transporti do mesta vgraditve;</t>
  </si>
  <si>
    <t>- čiščenje izdelkov po opravljenem delu in zavarovanje do predaje naročniku.</t>
  </si>
  <si>
    <t>- Ves vgrajeni material mora imeti ustrezne izjave o skladnosti</t>
  </si>
  <si>
    <t>-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</si>
  <si>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</si>
  <si>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xml:space="preserve">- Pred polaganjem keramike je v estrihu potrebno skladno z detajlom sanirati vse zarezne dilatacije ter vodotesno izvesti vse ostale dilatacije skladno z detajlom oz. navodili proizvajalca cementni tesnilnih mas. Dilatacije se izvajajo s tesnilnimi trakovi, vstavljenim penastim profilom in tesnjenjem s trajno elastičnim kitom. Izvajalec mora pred izvedbo predložiti v potrditev detajle v potrditev dilatacije po recepturi dobavitelja tesnilnih materialov. </t>
  </si>
  <si>
    <t>- V ceni je potrebno upoštevati stikovanja stenske keramike na vertikalnih in horizontalnih robovih z rezanjem pod kotom 45°.</t>
  </si>
  <si>
    <t xml:space="preserve">- V ceni je potrebno upoštevati komplet RF in Alu ostro robe kotnike na robovih v kolikor je to s projektom predvideno. V nasprotnem veljaja stikovanje pod kotom  45°. </t>
  </si>
  <si>
    <t>- V ceni je potrebno upoštevati fugiranje fug max širine 1,5mm ter silikoniranje stikov (tlak-stena in stena-stena).</t>
  </si>
  <si>
    <t>- V ceni je potrebno upoštevati vse RF dialtacijske profile na stiku različnih tlakov ter barvane po izboru projektanta!</t>
  </si>
  <si>
    <t>- Fuge talne in stenske keramike ter obstenskih obrob se morajo vedno ujemati!</t>
  </si>
  <si>
    <t>- Vzorce keramike dostaviti v potrditev projektantu</t>
  </si>
  <si>
    <t>TALNA KERAMIKA</t>
  </si>
  <si>
    <r>
      <rPr>
        <b/>
        <sz val="11"/>
        <color theme="1"/>
        <rFont val="Univers Condensed"/>
        <family val="2"/>
      </rPr>
      <t>Splošna določila za izvedbo finalnih tlakov (talna keramika):</t>
    </r>
    <r>
      <rPr>
        <sz val="11"/>
        <color theme="1"/>
        <rFont val="Univers Condensed"/>
        <family val="2"/>
      </rPr>
      <t xml:space="preserve">
Fuge širine 2mm, barva opredljena v Tehničnem poročilu Načrta arhitekture, poglavje 1.1.2.27 - Opis finalnih obdelav in barvne zasnove, lepljene tankoslojno, pokritost z lepilom 100%
</t>
    </r>
  </si>
  <si>
    <t>Izvedba del: _x000d_
-  finalni tlak: Talna keramika, velikost formata 120x60cm. Fuge širine 2mm, zunanji vogali izvedeni z Al zaključnimi vogalniki. Proti drsni faktor keramike R10. , debeline 1 cm, kvalitete enakovredno kot: Novabell, Open, barva Antracite_x000d_
-  lepilni sloj: izboljšano polimer - cementno lepilo, tiksotropno, tankoslojno za lepljenje veliko formatne keramike, debeline 0,3 cm, kvalitete enakovredno kot: SikaCeram 220, 225, 230 - mosaic</t>
  </si>
  <si>
    <t>Tz1-02c_x000d_
Tz1-02d_x000d_
Tz1-02g_x000d_
Tz1-04c_x000d_
Tz1-04d_x000d_
Tz1-04e_x000d_
Tz1-04f_x000d_
Tz1-04g_x000d_
Tn1-01_x000d_
Tn1-05b_x000d_
Tn1-07_x000d_
Tn2-02</t>
  </si>
  <si>
    <t xml:space="preserve">Opomba! _x000d_
Fugiranje s fleksibilno dvokomponentno epoksi fugirno maso, vodo odbojno in fungicidno, odporno na klor in kisline (kot je Mapei Kerapoxy Design ali enakovredno iz asortimaja SikaCream StarGrout), obstenske in priključne fuge so tesnjene s trajno elastično tesnilno maso Mapesil AC ali enakovredno iz asortimaja Sikasil pool._x000d_
Fuge talne in stenke keramike se morajo ujemati skladno z načrti polaganja keramike!_x000d_
</t>
  </si>
  <si>
    <t>Izvedba del: _x000d_
-  finalni tlak: Talna keramika, velikost formata 20x20cm. Fuge širine 2mm, zunanji vogali izvedeni z Al zaključnimi vogalniki. Proti drsni faktor keramike R10. Obstenski zaključi izvedeni s sistemsko keramično zakrožnico s polkrožno brušenim zgornjim robom v enaki obdelavi, kot talna keramika., debeline 1 cm, kvalitete enakovredno kot: Agrob Buchtal, Basis 2, R10_x000d_
-  lepilni sloj: izboljšano polimer - cementno lepilo, tiksotropno, tankoslojno za lepljenje veliko formatne keramike, debeline 0,3 cm, kvalitete enakovredno kot: SikaCeram 220, 225, 230 - mosaic</t>
  </si>
  <si>
    <t>Izvedba del: _x000d_
-  finalni tlak: Talna keramika, velikost formata 20x20cm. Fuge širine 2mm, zunanji vogali izvedeni z Al zaključnimi vogalniki. Proti drsni faktor keramike R10. Obstenski zaključi izvedeni s sistemsko keramično zakrožnico s polkrožno brušenim zgornjim robom v enaki obdelavi, kot talna keramika., debeline 1 cm, kvalitete enakovredno kot: Agrob Buchtal, Basis 2, R10_x000d_
-  lepilni sloj: izboljšano polimer - cementno lepilo, tiksotropno, tankoslojno za lepljenje veliko formatne keramike, debeline 0,3 cm, kvalitete enakovredno kot: SikaCeram 220, 225, 230 - mosaic_x000d_
-  hidroizolacijski premaz: 2x križni nanos dvokomponentne fleksibilne cementne malte za tesnjenje tlaka, nanos tudi po robu stene (h=10 cm) in v območju tušev do stropa; vogali, stiki bandažirani s tesnilnimi trakovi._x000d_
HI premaz se izvede samo v sanitarnih prosotorih!, debeline 0,2 cm, kvalitete enakovredno kot: SIKALASTIC 152, Sika Sealtape</t>
  </si>
  <si>
    <t>Opomba! _x000d_
Fugiranje s fleksibilno dvokomponentno epoksi fugirno maso, vodo odbojno in fungicidno, odporno na klor in kisline (kot je Mapei Kerapoxy Design ali enakovredno iz asortimaja SikaCream StarGrout), obstenske in priključne fuge so tesnjene s trajno elastično tesnilno maso Mapesil AC ali enakovredno iz asortimaja Sikasil pool._x000d_
Fuge talne in stenke keramike se morajo ujemati skladno z načrti polaganja keramike!_x000d_
_x000d_
Opomba! Preboji morajo biti izvedeni vodotesno z dodatnimi tesnilnimi manšetami in fugirani s tesnilnim kitom; stiki tlak-stene in odtoki morajo biti tesnjeni s tesnilnimi trakovi in manšetami iz asortimaja proizvajalca HI premaza (npr. Sika Sealtape).</t>
  </si>
  <si>
    <t>Izvedba del: _x000d_
-  finalni tlak: Talna keramika, velikost formata 20x20cm, fuge širine 2mm, zunanji vogali izvedeni z Al zaključnimi vogalniki. Proti drsni faktor keramike R11. Obstenski zaključi izvedeni s sistemsko keramično zakrožnico s polkrožno brušenim zgornjim robom v enaki obdelavi, kot talna keramika., debeline 1 cm, kvalitete enakovredno kot: Agrob Buchtal, Basis 3, R11_x000d_
-  lepilni sloj: izboljšano polimer - cementno lepilo, tiksotropno, tankoslojno za lepljenje veliko formatne keramike, debeline 0,3 cm, kvalitete enakovredno kot: SikaCeram 220, 225, 230 - mosaic</t>
  </si>
  <si>
    <t>Tn1-02a_x000d_
Tn2-01</t>
  </si>
  <si>
    <t>Izvedba del: _x000d_
-  finalni tlak: Talna keramika, velikost formata 10x10cm, fuge širine 2mm, zunanji vogali izvedeni z Al zaključnimi vogalniki. Proti drsni faktor keramike R11. Obstenski zaključi izvedeni s sistemsko keramično zakrožnico s polkrožno brušenim zgornjim robom v enaki obdelavi, kot talna keramika., debeline 1 cm, kvalitete enakovredno kot: Agrob Buchtal, Basis 3, R11_x000d_
-  lepilni sloj: izboljšano polimer - cementno lepilo, tiksotropno, tankoslojno za lepljenje veliko formatne keramike, debeline 0,3 cm, kvalitete enakovredno kot: SikaCeram 220, 225, 230 - mosaic</t>
  </si>
  <si>
    <t>Izvedba del: _x000d_
-  finalni tlak: Talna keramika, velikost formata 20x20cm, fuge širine 2mm, zunanji vogali izvedeni z Al zaključnimi vogalniki. Proti drsni faktor keramike R10. Obstenski zaključi izvedeni s sistemsko keramično zakrožnico s polkrožno brušenim zgornjim robom v enaki obdelavi, kot talna keramika., debeline 1 cm, kvalitete enakovredno kot: Agrob Buchtal, Basis 3, antracit, R10_x000d_
-  izravnava podlage: hitrovezna polimer cementna samorazlivna izravnalna/sprijemna talna masa  za zapolnitev lukenj, neravnin in naklonov; Izravnalna masa se izvaja na predhodno zbrušen estrih., debeline 0,3 cm, kvalitete enakovredno kot: Sika Level 300, 200</t>
  </si>
  <si>
    <t>Izvedba del: _x000d_
-  finalni tlak: Talna keramika, velikost formata 20x20cm, barva opredljena v Tehničnem poročilu Načrta arhitekture, poglavje 1.1.2.24 - Opis finalnih obdelav in barvne zasnove. Fuge širine 2mm, lepljene tankoslojno, pokritost z lepilom 100%, zunanji vogali izvedeni z Al zaključnimi vogalniki. Proti drsni faktor keramike R10. Obstenski zaključi izvedeni s sistemsko keramično zakrožnico s polkrožno brušenim zgornjim robom v enaki obdelavi, kot talna keramika., debeline 1 cm, kvalitete enakovredno kot: Agrob Buchtal, Basis 3, R10_x000d_
-  lepilni sloj: izboljšano polimer - cementno lepilo, tiksotropno, tankoslojno za lepljenje veliko formatne keramike, debeline 0,3 cm, kvalitete enakovredno kot: SikaCeram 220, 225, 230 - mosaic</t>
  </si>
  <si>
    <t>Tn1-05a</t>
  </si>
  <si>
    <t>Izvedba del: _x000d_
-  finalni tlak: Talna keramika, velikost formata 10x10cm, fuge širine 2mm, zunanji vogali izvedeni z Al zaključnimi vogalniki. Proti drsni faktor keramike R11. Obstenski zaključi izvedeni s sistemsko keramično zakrožnico v enaki obdelavi, kot talna keramika., debeline 1 cm, kvalitete enakovredno kot: Agrob Buchtal, Basis 3, R11_x000d_
-  lepilni sloj: izboljšano polimer - cementno lepilo, tiksotropno, tankoslojno za lepljenje veliko formatne keramike, debeline 0,3 cm, kvalitete enakovredno kot: SikaCeram 220, 225, 230 - mosaic</t>
  </si>
  <si>
    <t>Izvedba del: _x000d_
-  finalni tlak: Talna keramika, velikost formata 20x20cm. Fuge širine 2mm, barva opredljena v Tehničnem poročilu Načrta arhitekture, poglavje 1.1.2.24 - Opis finalnih obdelav in barvne zasnove, lepljene tankoslojno, pokritost z lepilom 100%, zunanji vogali izvedeni z Al zaključnimi vogalniki. Proti drsni faktor keramike R11. Obstenski zaključi izvedeni s sistemsko keramično zakrožnico s polkrožno brušenim zgornjim robom v enaki obdelavi, kot talna keramika., debeline 1 cm, kvalitete enakovredno kot: Agrob Buchtal, Basis 3, R11_x000d_
-  lepilni sloj: izboljšano polimer - cementno lepilo, tiksotropno, tankoslojno za lepljenje veliko formatne keramike, debeline 0,3 cm, kvalitete enakovredno kot: SikaCeram 220, 225, 230 - mosaic_x000d_
-  hidroizolacijski premaz: 2x križni nanos dvokomponentne fleksibilne cementne malte za tesnjenje tlaka in sten, nanos tudi po robu stene (h=10 cm) in v območju tušev do stropa; vogali, stiki bandažirani s tesnilnimi trakovi., debeline 0,2 cm, kvalitete enakovredno kot: SIKALASTIC 152, Sika Sealtape</t>
  </si>
  <si>
    <t>Izvedba del: _x000d_
-  finalna obloga: talna keramika, velikost formata 120x60cm. zunanji vogali izvedeni z Al zaključnimi vogalniki, debeline 1 cm, kvalitete enakovredno kot: Novabell, Open, barva Antracite_x000d_
-  podkonstrukcija: vertikalne natične letve osno na razdalji 50 - 60cm. Letve izdelane iz  RF profilov deb. 20mm. Spodaj, zgoraj in ob straneh na stiku s tehnološko opremo so predvidene senčne fuge š=10mm, v fugi izvedena podložna letve v barvi obloge. , debeline 2 cm</t>
  </si>
  <si>
    <t>Ov3-07</t>
  </si>
  <si>
    <t>STENSKA KERAMIKA</t>
  </si>
  <si>
    <t>Izvedba del: _x000d_
-  finalna obloga: Stenska keramika, velikost formata 20x20cm. Fuge širine 2mm, barva opredljena v Tehničnem poročilu Načrta arhitekture, poglavje 1.1.2.24 - Opis finalnih obdelav in barvne zasnove, lepljene tankoslojno, pokritost z lepilom 100%, zunanji vogali izvedeni z Al zaključnimi vogalniki. Proti drsni faktor keramike R9. Obstenski zaključi izvedeni s sistemsko keramično zakrožnico v enaki obdelavi, kot talna keramika., debeline 1 cm, kvalitete enakovredno kot: Buchtal Croma Plural, 20 x 20 cm_x000d_
-  lepilni sloj: izboljšano polimer - cementno lepilo, tiksotropno, tankoslojno za lepljenje veliko formatne keramike, debeline 0,3 cm, kvalitete enakovredno kot: SikaCeram 220, 225, 230 - mosaic</t>
  </si>
  <si>
    <t>Zn2-02d_x000d_
Zn2-02d_x000d_
Zn2-02e_x000d_
Zn2-05b_x000d_
Zn2-05b_x000d_
Zn2-06a_x000d_
Zn2-06b_x000d_
Zn2-07_x000d_
Zn2-07_x000d_
Zn4-01b_x000d_
Zn4-01b_x000d_
Zn4-02c_x000d_
Zn4-02c_x000d_
Zn4-03b_x000d_
Zn4-03c_x000d_
Zn4-03c_x000d_
Zn4-04b_x000d_
Zn4-04c_x000d_
Zn4-04c_x000d_
Zn4-05b</t>
  </si>
  <si>
    <t>Izvedba del: _x000d_
-  finalna obloga: Stenska keramika, velikost formata 20x20cm. Fuge širine 2mm, vbarva opredljena v Tehničnem poročilu Načrta arhitekture, poglavje 1.1.2.24 - Opis finalnih obdelav in barvne zasnove, lepljene tankoslojno, pokritost z lepilom 100%, zunanji vogali izvedeni z Al zaključnimi vogalniki. Proti drsni faktor keramike R9. Obstenski zaključi izvedeni s sistemsko keramično zakrožnico v enaki obdelavi, kot talna keramika., debeline 1 cm, kvalitete enakovredno kot: Buchtal Croma Plural, 20 x 20 cm_x000d_
-  lepilni sloj: izboljšano polimer - cementno lepilo, tiksotropno, tankoslojno za lepljenje veliko formatne keramike, debeline 0,3 cm, kvalitete enakovredno kot: SikaCeram 220, 225, 230 - mosaic</t>
  </si>
  <si>
    <t>Izvedba del: _x000d_
-  stenska obloga: Stenska keramika, velikost formata 20x20cm, barva opredljena v Tehničnem poročilu Načrta arhitekture, poglavje 1.1.2.24 - Opis finalnih obdelav in barvne zasnove. Fuge širine 2mm, velikost, keramika lepljena tankoslojno, pokritost z lepilom 100%, zunanji vogali izvedeni z Al zaključnimi vogalniki. Proti drsni faktor stenke keramike R9. Keramika položena do stropa. Polaganje keramike po vzorcu v razvitem stenskem načrtu arhitekture! , debeline 1 cm, kvalitete enakovredno kot: Buchtal Croma Plural, 20 x 20 cm_x000d_
-  lepilni sloj: izboljšano polimer - cementno lepilo, tiksotropno, tankoslojno za lepljenje veliko formatne keramike, debeline 0,3 cm, kvalitete enakovredno kot: SikaCeram 220, 225, 230 - mosaic_x000d_
-  hidroizolacijski premaz: 2x križni nanos dvokomponentne fleksibilne cementne malte za tesnjenje tlaka in sten, nanos tudi po robu stene (h=10 cm) in v območju tušev do stropa; vogali, stiki bandažirani s tesnilnimi trakovi., debeline 0,3 cm, kvalitete enakovredno kot: SIKALASTIC 152, Sika Sealtape</t>
  </si>
  <si>
    <t>Ov1-01a</t>
  </si>
  <si>
    <t xml:space="preserve">_x000d_
_x000d_
Opozorilo: _x000d_
HI premaz se izvede v prostorih, ki so izpostavljeni močenju stenskih površin._x000d_
Preboji morajo biti izvedeni vodotesno z dodatnimi tesnilnimi manšetami in fugirani s tesnilnim kitom,_x000d_
Stiki tlak-stene in odtoki morajo biti tesnjeni s tesnilnimi trakovi in manšetami iz asortimaja proizvajalca HI premaza.</t>
  </si>
  <si>
    <t>Izvedba del: _x000d_
-  stenska obloga: veliko formatna stenska keramike, dimenzij 120cm x 120cm, debeline 1 cm, kvalitete enakovredno kot: Marazzi GRANDE Resi Look 2023, barva (beige)_x000d_
-  lepilni sloj: izboljšano polimer - cementno lepilo, tiksotropno, tankoslojno za lepljenje veliko formatne keramike, debeline 0,3 cm, kvalitete enakovredno kot: SikaCeram 220, 225, 230 - mosaic</t>
  </si>
  <si>
    <t>Ov1-01b_x000d_
Ov1-01c</t>
  </si>
  <si>
    <t>Izvedba del: _x000d_
-  stenska obloga: Stenska keramika, velikost formata 20x20cm, barva opredljena v Tehničnem poročilu Načrta arhitekture, poglavje 1.1.2.24 - Opis finalnih obdelav in barvne zasnove. Fuge širine 2mm, velikost, keramika lepljena tankoslojno, pokritost z lepilom 100%, zunanji vogali izvedeni z Al zaključnimi vogalniki. Proti drsni faktor stenke keramike R9. Keramika položena do stropa. Polaganje keramike po vzorcu v razvitem stenskem načrtu arhitekture! , debeline 1 cm, kvalitete enakovredno kot: Buchtal Croma Plural, 20 x 20 cm_x000d_
-  lepilni sloj: izboljšano polimer - cementno lepilo, tiksotropno, tankoslojno za lepljenje veliko formatne keramike, debeline 0,3 cm, kvalitete enakovredno kot: SikaCeram 220, 225, 230 - mosaic_x000d_
-  hidroizolacijski premaz: 2x križni nanos dvokomponentne fleksibilne cementne malte za tesnjenje tlaka in sten, nanos tudi po robu stene (h=10 cm) in v območju tušev do stropa; vogali, stiki bandažirani s tesnilnimi trakovi., debeline 0,2 cm, kvalitete enakovredno kot: SIKALASTIC 152, Sika Sealtape</t>
  </si>
  <si>
    <t>Izvedba del: _x000d_
-  stenska obloga: veliko formatna stenska keramike, dimenzij 120cm x 278cm, debeline 1 cm, kvalitete enakovredno kot: Marazzi GRANDE Resi Look 2023, barva (verderame)_x000d_
-  lepilni sloj: izboljšano polimer - cementno lepilo, tiksotropno, tankoslojno za lepljenje veliko formatne keramike, debeline 0,3 cm, kvalitete enakovredno kot: SikaCeram 220, 225, 230 - mosaic</t>
  </si>
  <si>
    <t>Ov1-01e</t>
  </si>
  <si>
    <t>Izvedba del: _x000d_
-  stenska obloga: Stenska keramika, velikost formata 20x20cm, barva opredljena v Tehničnem poročilu Načrta arhitekture, poglavje 1.1.2.24 - Opis finalnih obdelav in barvne zasnove. Fuge širine 2mm, velikost, keramika lepljena tankoslojno, pokritost z lepilom 100%, zunanji vogali izvedeni z Al zaključnimi vogalniki. Proti drsni faktor stenke keramike R9. Keramika položena do stropa. Polaganje keramike po vzorcu v razvitem stenskem načrtu arhitekture! , debeline 1 cm, kvalitete enakovredno kot: Buchtal Croma Plural, 20 x 20 cm_x000d_
-  lepilni sloj: izboljšano polimer - cementno lepilo, tiksotropno, tankoslojno za lepljenje veliko formatne keramike, debeline 0,3 cm, kvalitete enakovredno kot: SikaCeram 220, 225, 230 - mosaic</t>
  </si>
  <si>
    <t>Ov4-04b_x000d_
Ov4-05b_x000d_
Ov6-01</t>
  </si>
  <si>
    <t>Izvedba del: _x000d_
-  finalna obloga: Stenska keramika, velikost formata 20x20-40cm. Fuge širine 2mm, barva opredljena v Tehničnem poročilu Načrta arhitekture, poglavje 1.1.2.24 - Opis finalnih obdelav in barvne zasnove, lepljene tankoslojno, pokritost z lepilom 100%, zunanji vogali izvedeni z Al zaključnimi vogalniki. Proti drsni faktor keramike R9. Obstenski zaključi izvedeni s sistemsko keramično zakrožnico v enaki obdelavi, kot talna keramika., debeline 1 cm, kvalitete enakovredno kot: Buchtal Croma Plural, 20 x 20 cm_x000d_
-  lepilni sloj: izboljšano polimer - cementno lepilo, tiksotropno, tankoslojno za lepljenje veliko formatne keramike, debeline 0,3 cm, kvalitete enakovredno kot: SikaCeram 220, 225, 230 - mosaic</t>
  </si>
  <si>
    <t>Ln7-03</t>
  </si>
  <si>
    <t>TL</t>
  </si>
  <si>
    <t>TLAKI</t>
  </si>
  <si>
    <t>1. Tehnična dokumentacija:</t>
  </si>
  <si>
    <t>Na zahtevo naročnika bo izvajalec predložil dokumente o natančni oznaki ponujene obloge (proizvajalec, vrsta/tip, širina trakov/velikost plošč, kolekcija) in njenih tehničnih lastnostih.</t>
  </si>
  <si>
    <t>2. Poročilo o preskusu:</t>
  </si>
  <si>
    <t>Naročniku se na zahtevo predložijo poročila o preizkusu s strani kontrolnega, nadzornega in certifikacijskega organa.</t>
  </si>
  <si>
    <t>3. Polaganje:</t>
  </si>
  <si>
    <t>Vse obloge se lepijo po celotni površini.</t>
  </si>
  <si>
    <t>Za polaganje primerno za kolesca stolov in/ali talno ogrevanje s kitanjem in vključno z osnovnim premazom se obračuna po ločeni (lastni) postavki.</t>
  </si>
  <si>
    <t>Polaganje na stopnicah se obračuna v ločeni (lastni) postavki.</t>
  </si>
  <si>
    <t>4. Rezanje/razrez:</t>
  </si>
  <si>
    <t>Rezanje/razrez je vključeno v ceno na enoto.</t>
  </si>
  <si>
    <t>5. Debeline obloge:</t>
  </si>
  <si>
    <t>Navedene debeline oblog so najmanjše debeline.</t>
  </si>
  <si>
    <t>6. Povišani robovi:</t>
  </si>
  <si>
    <t>Povišani robovi talne obloge kot zaključek stene se prištejejo površini talne obloge. Težave, ki nastanejo pri izdelavi povišanih robov, se obračunajo v ločenih (lastnih) postavkah.</t>
  </si>
  <si>
    <t>7. Barva, oblikovanje/dizajn:</t>
  </si>
  <si>
    <t>Če ni določena nobena barva in/ali oblika/dizajn, lahko naročnik izbere barvo in/ali dizajn obloge prevleke in zaključnih letev, kot tudi morebitne stike in vse oblikovne dele iz kolekcije proizvajalca oblog ali oblikovnih delov, ki so na razpolago brez doplačila.</t>
  </si>
  <si>
    <t>PREMAZI</t>
  </si>
  <si>
    <t>Splošni pogodbeni pogoji:</t>
  </si>
  <si>
    <t>Pri izvedbi premazov betonskih tlakov je treba upoštevati zahteve in navodila proizvajalcev sistemskih rešitev in posameznih materialov. Veljajo tudi splošni pogodbeni pogoji za izvajanje premazov betonskih talnih površin, ki so podani v knjigi Slikopleskarska dela, Normativi porabe časa in materiala ter pravila merjenja za obračun slikopleskarskih deL, poglavje Tlakarska dela, ki jo je izdala Obrtno-podjetniška zbornica, Sekcija slikopleskarjev in črkoslikarjev, marec 2008:</t>
  </si>
  <si>
    <t>- uporaba materialov,</t>
  </si>
  <si>
    <t>- izvajanje tlakarskih del (premazov talnih površin),</t>
  </si>
  <si>
    <t>- delovni pogoji,</t>
  </si>
  <si>
    <t>- merjenje in obračunavanje opravljenih del</t>
  </si>
  <si>
    <t>Zahteve za izdelavo, strokovnost osebja:</t>
  </si>
  <si>
    <t>Pri izdelavi je treba upoštevati navodila in zahteve proizvajalcev materialov. Uporabljati je dovoljeno le materiale, ki pripadajo istemu sistemu talnih premazov.</t>
  </si>
  <si>
    <t>Na zahtevo naročnika mora izvajalec predložiti dokazila, da je njegovo osebje ustrezno strokovno usposobljeno, npr.  da se je udeležilo ustreznih usposabljanj pri zunanjih ustanovah ali rednega usposabljanja pri proizvajalcih ali dobaviteljih sistemskih materialov.</t>
  </si>
  <si>
    <t>Zahteve za podlage nanosov:</t>
  </si>
  <si>
    <t>Podlage morajo ustrezati zahtevam proizvajalcev materialov. Praviloma mora podlaga vsebovati manj kot 4% preostale vlage v masi, otržna vrednost mora biti najmanj 1,5 Mpa, tlačna trdnost betona pa najmanj 25 Mpa.</t>
  </si>
  <si>
    <t>Podlaga mora biti mehansko obdelana z brušenjem, peskanjem ali rezkanjem do odprte strukture, brez prisotnosti nevezanih in prašnih delcev, nečistoč ali oljnih in mastnih madežev.</t>
  </si>
  <si>
    <t>O ugotovljenem stanju in rezultatih preverjanja se sestavi zapisnik. V primeru ugotovljenih pomanjkljivosti se zapisnik takoj predloži neposrednemu naročniku premazov, ki odloči o nadaljnjih postopkih pred izvedbo storitve.</t>
  </si>
  <si>
    <t>Klimatski pogoji:</t>
  </si>
  <si>
    <t>Za klimatske pogoje poskrbi neposredni naročnik premazov v skladu z zahtevami proizvajalcev materialov (temperatura gradbenih elementov in zraka, relativna zračna vlažnost in rosišče).</t>
  </si>
  <si>
    <t>Cena na enoto:</t>
  </si>
  <si>
    <t>V cenah na enoto so zajeta vsa dela, ki so potrebna za pravilno sistemsko  izdelavo premazov na podlago navedeno v popisu del in s  strani izvajalca preverjeno podlago.</t>
  </si>
  <si>
    <t>Če pregled pred začetkom del pokaže, da  je podlaga ustrezna, veljajo cene na enoto  za vse premaze, ne glede na to, ali je podlaga nova ali stara  (novogradnja ali obnovitvena dela).</t>
  </si>
  <si>
    <t>Odstranitev onesnaženja, ki morda nastane pri premazovanju, se šteje kot pomožno delo (upoštevano v ceni na enoto).</t>
  </si>
  <si>
    <t>Nakloni:</t>
  </si>
  <si>
    <t>Izvajanje premazov površin v naklonu vključno do 2,5% je vračunano v cene na enoto. Podatki o naklonu se izračuna iz razmerja višine in  projicirane vodoravne dolžine.</t>
  </si>
  <si>
    <t>Nizkostenske obrobe:</t>
  </si>
  <si>
    <t>Površine nizkostenskih obrob višine do 15 cm se  prištejejo k površini tal.</t>
  </si>
  <si>
    <t>Nizkostenske zaokrožnice se obračunajo v ločenih postavkah po dolžinskem metru (m1).</t>
  </si>
  <si>
    <t>Tiksotropna izvedba nizkostenskih obrob (z materiali, ki omogočajo nanašanje na vertikalne površine brez lezenja) je vračunana v ceno na enoto površine tal.</t>
  </si>
  <si>
    <t>Zahtevana debelina premazov:</t>
  </si>
  <si>
    <t>Debelina premazov je določena na osnovi statičnih predpostavk. Ta mora biti po izvedbi v povprečju dosežena na ustrezni površini , da je mogoče s 95-odstotno verjetnostjo zagotoviti, da debelina na nobenem mestu ni manjša od najmanjše zahtevane  debeline (d min).</t>
  </si>
  <si>
    <t>Maksimalna debelina premazov (D maks):</t>
  </si>
  <si>
    <t>Maksimalna debelina nanosa emalji na zahtevah za sposobnost zagotavljanja funkcije, za katero je določen sistem oz. izdelek.</t>
  </si>
  <si>
    <t>-  dobavo osnovnega materiala za talne obloge</t>
  </si>
  <si>
    <t>-  dobavo ostalega materiala</t>
  </si>
  <si>
    <t>-  masa za izravnavo podloge</t>
  </si>
  <si>
    <t>-  lepilo za lepljenje talnih oblog</t>
  </si>
  <si>
    <t>-  obrobne letve</t>
  </si>
  <si>
    <t>-  pritrdilni material za obrobne letve</t>
  </si>
  <si>
    <t>-  snemanje izmer v objektu</t>
  </si>
  <si>
    <t>-  pregled in čiščenje podlog</t>
  </si>
  <si>
    <t>-  nanašanje izravnalne mase</t>
  </si>
  <si>
    <t>-  vsa dela v delavnici in na objektu z dajatvami</t>
  </si>
  <si>
    <t>-  prevoz materiala in orodja na objekt, z nakladanjem, razkladanjem</t>
  </si>
  <si>
    <t>- polaganje, prikrojitev in lepljenje talne obloge</t>
  </si>
  <si>
    <t>- pritrjevanje obrob</t>
  </si>
  <si>
    <t>- popravilo zidov ali stenskih oblog, če se poškodujejo</t>
  </si>
  <si>
    <t>- vsa dela in ukrepe po določilih veljavnih predpisov varstva pri delu</t>
  </si>
  <si>
    <t>- izvajalec mora predložiti vzorce v potrditev</t>
  </si>
  <si>
    <t>- ves vgrajeni material mora imeti ustrezne izjave o skladnosti</t>
  </si>
  <si>
    <t>V kolikor ni nizkostenska obroba popisana ločeno jo je zajeti v ceni  osnovne postavke tlaka.</t>
  </si>
  <si>
    <t>V ceni je zajeti tudi ustrezno pripravo podlage po navodilih proizvajalca.</t>
  </si>
  <si>
    <t>V ceni je zajeti  tudi pripadajoče nizkostenske zaključke, zaokrožnice, pripravo podlage po navodilih proizvajalca in zaključne profile,....v kolikor niso navedeni posebej, ter izvedbo dilatacij.</t>
  </si>
  <si>
    <t>Izvedba del: _x000d_
-  finalni tlak: odstranljiva talna obloga iz linoleja v ploščah dim. 60x60cm (50x50cm); plošče lepljene na prirpavljeno podlago, d=2,5mm. Finalna talna obloga mora ustrezati naslednjim zahtevam: brez vsebnosti PVC, plastifikatorjev in phtalatov, Primerna za visoko obremenjene prostore, Odporna na kemikalije in čistila, Enostavna za vzdrževanje, Antibaktericidna in antifungicidna (ne omogoča razvoja bakterij in glivic), Elektrostatičnost EN 1815 ? 2 kV (antistatična), Ognjeodpornost EN 13501-1 Cfl-s1, Razred namembnosti 23/34/43, Protizdrsnost EN 13893 DS (&gt; 0.3) R9, Točkovna odpornost na odtis EN ISO 24343-1 ? 0.11 mm, emisije TVOC ? 0,01 mg/m3, redukcija udarnega zvoka cca. 5dB._x000d_
Obstenski zaključki izvedeni z obstenskim Alu  profilom v obliki črke L, višine 5 cm., debeline 0,25 cm, kvalitete enakovredno kot: Forbo Marmoleum Walton, 3369 titanium_x000d_
-  lepilo: elastično lepljenje finalnega tlaka z enokomponentnim lepilom za talne sintetične gume in kaučuk obloge; univerzalno disperzijsko lepilo, občutljivo na pritisk, brez topil, debeline 0,1 cm, kvalitete enakovredno kot: SikaBond 150 Premium Floor, Murexin CR5</t>
  </si>
  <si>
    <t>Tz1-05a_x000d_
Tz1-05b</t>
  </si>
  <si>
    <t>Izvedba del: _x000d_
-  finalni tlak: odstranljiva talna obloga iz linoleja v ploščah dim. 60x60cm (50x50cm); plošče lepljene na prirpavljeno podlago, d=2,5mm. Finalna talna obloga mora ustrezati naslednjim zahtevam: brez vsebnosti PVC, plastifikatorjev in phtalatov, Primerna za visoko obremenjene prostore, Odporna na kemikalije in čistila, Enostavna za vzdrževanje, Antibaktericidna in antifungicidna (ne omogoča razvoja bakterij in glivic), Elektrostatičnost EN 1815 ? 2 kV (antistatična), Ognjeodpornost EN 13501-1 Cfl-s1, G, CS, Razred namembnosti 23/34/43, Protizdrsnost EN 13893 DS (&gt; 0.3) R9, Točkovna odpornost na odtis EN ISO 24343-1 ? 0.11 mm, emisije TVOC ? 0,01 mg/m3, redukcija udarnega zvoka cca. 5dB. Obstenski zaključki izvedeni z obstenskim Alu  profilom v obliki črke L, višine 5 cm., debeline 0,25 cm, kvalitete enakovredno kot: Forbo Marmoleum Walton, 3369 titanium_x000d_
-  lepilo: elastično lepljenje finalnega tlaka z enokomponentnim lepilom za talne sintetične gume in kaučuk obloge; univerzalno disperzijsko lepilo, občutljivo na pritisk, brez topil, debeline 0,2 cm, kvalitete enakovredno kot: SikaBond 150 Premium Floor, Murexin CR5</t>
  </si>
  <si>
    <t>Izvedba del: _x000d_
-  finalni tlak: odstranljiva talna obloga iz linoleja v ploščah dim. 60x60cm (50x50cm); plošče sistemsko tovarniško lepljene na plošče dvojnega poda, linolej debeline d=2,5mm._x000d_
Finalna talna obloga mora ustrezati naslednjim zahtevam:    _x000d_
• Brez vsebnosti PVC, plastifikatorjev in phtalatov_x000d_
• Primerna za visoko obremenjene prostore_x000d_
• Odporna na kemikalije in čistila_x000d_
• Enostavna za vzdrževanje_x000d_
• Antibaktericidna in antifungicidna (ne omogoča razvoja bakterij in glivic)_x000d_
• Elektrostatičnost EN 1815 ? 2 kV (antistatična)_x000d_
• Ognjeodpornost EN 13501-1 Cfl-s1, G, CS_x000d_
• Razred namembnosti 23/34/43_x000d_
• Protizdrsnost EN 13893 DS (&gt; 0.3)_x000d_
• Točkovna odpornost na odtis EN ISO 24343-1 ? 0.11 mm _x000d_
• emisije TVOC ? 0,01 mg/m3_x000d_
• razred protizdrsnosti po DIN 51130 R9_x000d_
• redukcija udarnega zvoka cca. 5dB, debeline 0,25 cm, kvalitete enakovredno kot: Forbo Marmoleum Walton, 3369 titanium_x000d_
-  lepilo: elastično lepljenje finalnega tlaka z enokomponentnim lepilom za talne sintetične gume in kaučuk obloge; univerzalno disperzijsko lepilo, občutljivo na pritisk, brez topil, debeline 0,2 cm, kvalitete enakovredno kot: SikaBond 150 Premium Floor, Murexin CR5</t>
  </si>
  <si>
    <t>Tn1-06a_x000d_
Tn1-06b</t>
  </si>
  <si>
    <t>Izvedba del: _x000d_
-  finalni tlak: Površinsko obdelan (brušen in štokan) pigmentiran liti betonski talk; lomljenec frakcije od 0-16, obdelavo in barvo granulat ter cementa določi projektant. Tlak finalno brušen in štokan; Pohodna plošča vodotesna iz nekrčljivega, zmrzlinsko in obrabno odpornega betona, armiran z dvojno armaturo (Q335, kvalitete B500B, stremenska armatura fi8/15); (beton kvalitete C 30/37, XC4, XD3, XF4, Cl 0.2, Dmax 16, S3), izdelana proti drsno v naklonu min. 1,5%. Plošče so zarezane (ali dilatirane) na polja velikosti ?25m2; Zarezne fuge, šir. 8mm, so tesnjene s trajno elastičnim PU kitom v barvi tlaka, dilatacijske fuge, šir. 10mm polnjenje s penastim profilom; upoštevati vse potrebne dodatke za zunanje vidne in površinsko obdelan betonske tlake vključno s končnim UV odpornim zaščitnim hidrofobnim impregnacijskim premazom (Sikagard, Ashford,...)., debeline 5,6 cm_x000d_
-  drenažno zaščitni sloj: drenažno zaščitni sloj za preprečitev Morebitnega zastajanja vode pod betonskim tlakom, plošče iz HDPE mase višine 20mm, masa 1,2 kg/m, vodna kapaciteta ca. 7,4 l/m2, debeline 2 cm, kvalitete enakovredno kot: Bauder dranažno zadrževalna plošča DSE 20</t>
  </si>
  <si>
    <t>Izvedba del: _x000d_
-  finalni tlak: Površinsko obdelane prefabricirane betonske plošče v atriju, plošče izdelane iz lomljenca frakcije od 0-8, obdelavo in barvo granulat ter cementa določi projektant na osnovi izdelanih vzorcev. Pohodne plošče vodotesnega in nekrčljivega, zmrzlinsko in obrabno odpornega betona, armirane z minimalno armaturo. Plošče finalno brušene do ustrezne hrapavosti za zunanje pohodne površine R12; plošče dim. 100x30x10cm;_x000d_
, debeline 10 cm</t>
  </si>
  <si>
    <t>Opozorilo!_x000d_
Upoštevati vse potrebne dodatke za zunanje vidne in površinsko obdelan betonske tlake vključno s končnim UV odpornim zaščitnim hidrofobnim impregnacijskim premazom (Ashford Formula,…)</t>
  </si>
  <si>
    <t>Izvedba del: _x000d_
-  finalni tlak: protiprašna, abrazivno odporna, brezbarvna, mat globinska impregnacija betona na osnovi siloksana, razred IIcm</t>
  </si>
  <si>
    <t>Opomba!_x000d_
Minimalna globina penetracije hidrofobnega sredstva = 20mm.</t>
  </si>
  <si>
    <t>Izvedba del: _x000d_
-  finalni tlak: Talna obloga iz gume, v ploščarh 100x100cm debeline 2,7mm. Barva opredeljena v tehničnem poročilu Načrta arhitekture, poglavje 1.1.2.24 - Opis finalnih obdelav in barvne zasnove, ter montaža na novi estrih s predhodnim nanosom predpremaza za vpojne podlage, opasovanje v prostor s 100% lepljenjem na podlago.  Talna obloga mora ustrezati naslednjim zahtevam; brez vsebnosti PVC, plastifikatorjev in phtalatov, primerna za visoko obremenjene prostore, odporna na kemikalije in čistila, enostavna za vzdrževanje, antibaktericidna in antifungicidna (ne omogoča razvoja bakterij in glivic), elektrostatičnost EN 1815 ? 2 kV (antistatična), ognjeodpornost EN 13501-1 Bfl-s1, razred namembnosti 23/32/41, protizdrsnost EN 13893 DS (&gt; 0.3), točkovna odpornost na odtis EN ISO 24343-1 ? 0.15 mm – povprečje 0,05 mm, emisije TVOC ? 0,01 mg/m3. Vključno z obstenskim PVC robnimi trakom višine 5cm. Robni trak v barvi talne obloge ali stene lepljen samo po vertikali pred polaganjem talne obloge (brez horizontalnih obrob)!, debeline 0,3 cm, kvalitete enakovredno kot: REMP TM BK GT ali Artigo Plansystem Plain; robni trak Döllken WLK50_x000d_
-  lepilo: elastično lepljenje finalnega tlaka z enokomponentnim lepilom za talne sintetične gume in kaučuk obloge; univerzalno disperzijsko lepilo, občutljivo na pritisk, brez topil, debeline 0,2 cm, kvalitete enakovredno kot: SikaBond 150 Premium Floor, Murexin CR5_x000d_
-  izravnava podlage: hitrovezna polimer cementna samorazlivna izravnalna/sprijemna talna masa  za zapolnitev lukenj, neravnin in naklonov; Izravnalna masa se izvaja na predhodno zbrušen estrih., debeline 0,3 cm, kvalitete enakovredno kot: Sika Level 300, 200</t>
  </si>
  <si>
    <t>Izvedba del: _x000d_
-  mehka podlaga: profesionalna gumirana mehka podlaga za fitnes deb. 8mm, podlaga v roli prosto položena na finalni tlak. Specialna protizdrsna podlaga  iz drobno mlete reciklirane gume. Guma v roli v skladu z ISO9001, EN71, EN1177 in drugimi standardi, kvalitetna mehka in elastična guma, z visokim koeficientom trenja in protizdrsa, maksimalno blaži in amortizira udarce, visoka toplotna in zvočna izolacija  in popolna zaščtita tal,  protipožarno, antibakterijsko in antistatično lastnost, ne reflektira svetlobe in se ne viha na robovih. Barva opredljena v Tehničnem poročilu Načrta arhitekture, poglavje 1.1.2.24 - Opis finalnih obdelav in barvne zasnove, 100% upasovanje v prostor., debeline 0,8 cm</t>
  </si>
  <si>
    <t>Izvedba del: _x000d_
-  izravnava podlage: tankoslojni estrih izveden iz z vlakni ojačane visoko zmogljive cementne samorazlivne masa za vgradnjo v debelinah od 3 do 40 mm, debeline 1 cm, kvalitete enakovredno kot: Sikafloor - 352 FiberLevel</t>
  </si>
  <si>
    <t>Tn2-01</t>
  </si>
  <si>
    <t>Izvedba del: _x000d_
-  zaščitni premaz: protiprašni in hidrofobni premaz na vodni osnovi, ki poveča abrazijsko in zmrzlinsko obstojnost betona, deluje vodo odbojno, olje odbojno, proti nastajanju madežev, proti grafitom in je UV obstojen ter s časom ne porumenicm, kvalitete enakovredno kot: ProtectGuard HD, Guard Industry, Ashford Formula</t>
  </si>
  <si>
    <t>Tn1-04_x000d_
Zz1-01c</t>
  </si>
  <si>
    <t>ST</t>
  </si>
  <si>
    <t>Stavbno pohištvo</t>
  </si>
  <si>
    <t>ALUMINIJSKA OKNA</t>
  </si>
  <si>
    <t>Uporabljajo se samo okna z dokazilom o primernosti (preskušeni sistemi) v skladu z standardom SIST EN 14351-1. Vgradnja oken poteka po standardu za RAL montažo s standardnim okenskim priključkom/stikom.</t>
  </si>
  <si>
    <t>2. Okna in balkonska vrata:</t>
  </si>
  <si>
    <t>Okna, balkonska vrata in njihove kombinacije so v nadaljevanju na kratko imenovana kot okna. Vsa krila se odpirajo navznoter.</t>
  </si>
  <si>
    <t>3. Standardna kakovost:</t>
  </si>
  <si>
    <t>3.1 Za okna veljajo naslednje zahteve.</t>
  </si>
  <si>
    <t>Številski podatki se nanašajo na okna v skladu s testnimi velikostmi in preskusnimi postopki v skladu z normativom EN 14351-1</t>
  </si>
  <si>
    <t xml:space="preserve"> - razred 1 ustreza razredu izpostavljenosti v skladu z SIST EN 14351-1</t>
  </si>
  <si>
    <t xml:space="preserve"> - izvedba standardnih okenskih priključkov/stikov poteka v skladu z normativi za RAL vgradnjo</t>
  </si>
  <si>
    <t>3.2 Paneli (npr. zasteklitev v fiksnih okvirih) so vgrajeni neposredno v okenski okvir.</t>
  </si>
  <si>
    <t>3.3 Tesnilni sistem je sestavljen iz vsaj dveh tesnilnih nivojev. Tesnila so zamenljiva. Za izvedbe s pragom/pripiro je dovoljen en tesnilni nivo.</t>
  </si>
  <si>
    <t>3.4 Standardno okovje je vidno okovje (z vogalnim in škarjastim tečajem), ki je nastavljivo.</t>
  </si>
  <si>
    <t>3.5 Za vsa okenska krila so vračunana nagibno vrtljiva okovja z izjemo okovja za dvokrilna okna brez vmesnega stebrička, katerih sekundarna krila so opremljena s škarjami za krila brez vmesnega stebrička, nad- in podsvetloba pa z vrtljivim okovjem.</t>
  </si>
  <si>
    <t>3.6 Standardni okenske pololive so izdelane iz aluminija, eloksirane v naravni barvi ali premazane z belo barvo (po izbiri izvajalca).</t>
  </si>
  <si>
    <t>3.7 Balkonska vrata so izdelana z zaskočko (blokiranje za zaprto/odklenjeno stanje).</t>
  </si>
  <si>
    <t>4. Obseg del/vračunana dela:</t>
  </si>
  <si>
    <t xml:space="preserve"> - Stiki (stični profili) za okna ustrezajo zahtevam glede obremenitve vetra (v skladu s statičnim računom)</t>
  </si>
  <si>
    <t xml:space="preserve"> - Skica ponujenega okenskega sistema (prerezi okenskih sisitemov) bo po oddanem naročilu izročena naročniku. Po pisni odobritvi s strani naročnika postane prerez sistema sestavni del pogodbe.</t>
  </si>
  <si>
    <t>4.1 Opis okenskega sistema, ki ga sestavljajo izjave o lastnostih, risba (-e) prerezov in seznam(-i) okovja, je treba v celoti predložiti  najpozneje ob prvi dobavi.</t>
  </si>
  <si>
    <t>Dimenzije so podane kot standardne mere okenskega okvirja (zunanje mere okvirja = mera gradbene odprtine - 2 x vgradna fuga).</t>
  </si>
  <si>
    <t>6. Seznam okrajšav:</t>
  </si>
  <si>
    <t>IZO: večslojno izolacijsko steklo</t>
  </si>
  <si>
    <t>SZR: vmesni prostor med stekli (razdalja med stekli)</t>
  </si>
  <si>
    <t>7. Opis/značilnosti:</t>
  </si>
  <si>
    <t>7.1 Toplotni most:</t>
  </si>
  <si>
    <t>Vsi okenski okvirji in profili kril so toplotno izolirani z neprekinjenim toplotnim mostom po celotni dolžini profila izdelanim iz poliamida, ojačenega s steklenimi vlakni, ali enakovrednih materialov glede na trdnost in odpornost proti staranju. Notranji in zunanji deli profila so preko izolacijskih palic med seboj oblikovno in konstrukcijsko povezani po celotni dolžini. Obremenitve, ki delujejo na profile, se varno absorbirajo in prenesejo na konstrukcijo. Zagotovljena je absorpcija strižnih sil znotraj profiliranega kompozita.</t>
  </si>
  <si>
    <t>7.2 Ekstrudirani aluminijasti profili so izdelani iz zlitine EN AW-6060 T66 v eloksirani kakovosti.</t>
  </si>
  <si>
    <t>7.3 Za anodizirane aluminijaste pločevine se uporabljajo zlitina EN AW-5005, H14/H24 in za barvno premazane aluminijaste pločevine EN AW-1050A, H14/H24.</t>
  </si>
  <si>
    <t>7.4 Pritrdilni elementi (npr. vijaki, zatiči, matice) so izdelani iz avstenitnega krom-nikljevega jekla A2/A4 v kombinaciji z aluminijem. Vsi ostali priključki in majhni deli iz jekla so izdelani iz vroče pocinkanega materiala. Vijačne povezave so zavarovane pred nenamernim popuščanjem.</t>
  </si>
  <si>
    <t>Da bi se izognili kontaktni koroziji, se pri sestavljanju različnih vrst kovinskih materialov uporablja vmesni sloj iz nevtralnega materiala (razen pri uporabi nerjavnega jekla v suhem območju).</t>
  </si>
  <si>
    <t>7.5. Material za tesnila v funkcijskem stiku je EPDM ali primerljiva kakovost. Trdota, mere in profiliranje ustrezajo vsakokratnemu namenu (v skladu z DIN 7863).</t>
  </si>
  <si>
    <t>7.6 Suhoprašni premazi se izvajajo v skladu z EN 12206-1.</t>
  </si>
  <si>
    <t>VRATA</t>
  </si>
  <si>
    <t>SPLOŠNO:</t>
  </si>
  <si>
    <t>Opredelitev:</t>
  </si>
  <si>
    <t>Vratni sistemi (vrata) so v nadaljevanju izdelki z oznako CE po standardih, ki zaprejo odprtino v stavbi, namenjeno prevozu ali prehodu.</t>
  </si>
  <si>
    <t>Poimenovanja načinov gradnje vrat so v skladu s standardi SIST.</t>
  </si>
  <si>
    <t>Pomožna dela:</t>
  </si>
  <si>
    <t>Pomožne dela so tudi preverba mer neobdelanih odprtin pred pričetkom del, pomoč pri montaži (vključno z morebitnim odrom za izvedbo del) in izdelava ter predložitev delovnih risb.</t>
  </si>
  <si>
    <t>Delovne risbe z detajli vratnih sistemov izvajalca se izročijo naročniku po dodelitvi nalog, najkasneje pred začetkom proizvodnje, pri čemer so vključene vse detajlne in delavniške risbe naročnika. Po potrditvi s strani naročnika se delovne risbe priložijo kot sestavni del pogodbe ter so sestavni del dokumentacije o zanesljivosti objekta (DZO).</t>
  </si>
  <si>
    <t>Izvedba vratnih kril:</t>
  </si>
  <si>
    <t>Vratna krila so vsaj na eni strani ravna in gladka (ali imajo le blago strukturo). Na površini so dovoljeni vsi konstruktivno potrebni zvari, profili, fuge ali podobno. Vidna delitev površine (videz) se pred izvedbo dogovori z naročnikom v okviru konstruktivnih možnosti.</t>
  </si>
  <si>
    <t>Obseg storitev:</t>
  </si>
  <si>
    <t>Vratni sistem zajema vse gradbene elemente, ki so potrebni za predvideno uporabo (npr. okviri vrat, vratna krila, vodila, okovje, pogoni, varnostna oprema in podobno).</t>
  </si>
  <si>
    <t>Pri avtomatskih vratih se električni priključek izvede z vsepolnim stikalom z oznako CE in primerno električno napetostjo ter jakostjo električnega toka na priključni vod, dolg najmanj 1,5 m.</t>
  </si>
  <si>
    <t>Notranja kabelska napeljava in krmilni vodi med upravljalnikom in krmilnikom, oba v neposredni bližini vrat (od odprtine vrat oddaljena največ 1,5 m), so vključeni v ceno na enoto. Daljši krmilni vodi do ukaznih vmesnikov in upravljalnikov, ki niso v neposredni bližini vrat, so zajeti v ločenih postavkah.</t>
  </si>
  <si>
    <t>Razvodi, razdelilne doze, podometne doze, razdelilne omarice ipd., ki so morda potrebni, niso predmet teh del (zajeti so v inštalacijskih delih).</t>
  </si>
  <si>
    <t>Zagon vrat na električni pogon:</t>
  </si>
  <si>
    <t>Izvajalec poskrbi, da so vratni sistemi prehodni in se normalno zapirajo, nato jih izroči skupaj s kontrolno knjigo in poročilom o preskusu.</t>
  </si>
  <si>
    <t>Naročnik prejme navodila o obratovanju in vzdrževanju v dveh izvodih. V prisotnosti uporabnika se razložijo funkcije vratnega sistema.</t>
  </si>
  <si>
    <t>Standardna velikost:</t>
  </si>
  <si>
    <t>Standardne velikosti vrat so naslednje dimenzije odprtine (dimenzije svetle odprtine, širina x višina):</t>
  </si>
  <si>
    <t>– 1 os. vozilo 2.500 x 2.125 mm</t>
  </si>
  <si>
    <t>– 2 osebni vozili: 5.000 x 2.125 mm</t>
  </si>
  <si>
    <t>– 1 tov. vozilo: 4.000 x 4.500 mm Standardne velikosti odprtine so te dimenzije, z odstopanjem do 100 mm. Pri večjem odstopanju gre za odprtine izven standardnih dimenzij, ki so opisane v ločenih pozicijah.</t>
  </si>
  <si>
    <t>Skica:</t>
  </si>
  <si>
    <t>V nadaljevanju bo za prikaz namesto risbe, načrta in podobno uporabljena skica. Skice, ki jih priloži naročnik, vsebujejo vse potrebne dimenzije in podatke za izračun.</t>
  </si>
  <si>
    <t>Varnost in varnostni ukrepi:</t>
  </si>
  <si>
    <t>V kolikor določeni ukrepi v specifikacijah ali standardih še niso določeni, se izvajalec odloči med varnostnimi ukrepi, ki so nujno potrebni, in nadzoruje upoštevanje nujne varnostne razdalje.</t>
  </si>
  <si>
    <t>Izvedba stikov z objektom:</t>
  </si>
  <si>
    <t>Izvedba dilatacijskih fug na zunanjih gradbenih elementih se izvede v skladu s pogodbo in pripadajočo dokumentacijo (načrti, skicami, popisi del, …..).</t>
  </si>
  <si>
    <t>Preizkusi in certifikati:</t>
  </si>
  <si>
    <t>V kolikor je v standardih predviden preizkus, dokazilo ali označevanje vrat, se ti dodatno ne zaračunajo. Na zahtevo se naročniku predložijo certifikati ali potrdila.</t>
  </si>
  <si>
    <t>Vzdrževalna dela v obdobju jamstva:</t>
  </si>
  <si>
    <t>Izvajalec izvede vzdrževalna dela v obdobju zakonsko določenega ali dogovorjenega jamstva, ki ga predpiše ali priporoča proizvajalec vratnega sistema. Stroški so všteti v ceno na enoto.</t>
  </si>
  <si>
    <t>MATERIALI:</t>
  </si>
  <si>
    <t>Združljivost materialov:</t>
  </si>
  <si>
    <t>Če je za postavitev konstrukcije potrebna uporaba različnih materialov ali kombinacij materialov, izvajalec upošteva njihovo medsebojno združljivost.</t>
  </si>
  <si>
    <t>Stiskani aluminijasti profili (Alu):</t>
  </si>
  <si>
    <t>Profili iz aluminija so izdelani iz materiala debeline najmanj 2,0 mm (z odstopanjem +/– 0,2 mm) po standardu DIN 17615/del 1 do 3.</t>
  </si>
  <si>
    <t>Kot material se uporabi EN AW-6060, T66, kakovost eloksacije (EQ), v skladu s standardoma SIST EN 573-3 in SIST EN 755-2, odstopanja v skladu s standardom SIST EN 12020.</t>
  </si>
  <si>
    <t>Aluminijeve plošče (Alu):</t>
  </si>
  <si>
    <t>Kot material se uporabi EN AW-1050 H24 za barvni premaz ali EN AW-5050 H24/H34 za barvni premaz in kakovost eloksacije (EQ), v skladu s standardoma SIST EN 573-3 in SIST EN 485-2.</t>
  </si>
  <si>
    <t>Pocinkano jeklo (pocink.):</t>
  </si>
  <si>
    <t>Za vse pozicije je uporabljeno jeklo tipa S 235 J0 v skladu z EN 10025 s pocinkano površino po predpisih.</t>
  </si>
  <si>
    <t>Nerjavno jeklo (NeJe):</t>
  </si>
  <si>
    <t>Kot nerjavno jeklo (NeJe) se uporablja material št. 1.4301.</t>
  </si>
  <si>
    <t>Površine nerjavnega jekla (NeJe) se brusijo ali krtačijo.</t>
  </si>
  <si>
    <t>OBDELAVA POVRŠINE:</t>
  </si>
  <si>
    <t>Barvane površine (RAL):</t>
  </si>
  <si>
    <t>Barvanje površin je izvedeno po tehnologiji izvajalca (materiali, način nanosa, ...).</t>
  </si>
  <si>
    <t>Po tehnologiji izvajalca se barvani sloji nanašajo s prašnim barvanjem ali prašnim lakiranjem ne glede na ceno enote v standardnih barvah (RAL). Debelina plasti je 65 my (+/– 15 my) na najbolj vidnih mestih, na manj vidnih mestih se uporabi barvni premaz. O upoštevanju zahtev za kakovost v skladu s QUALICOAT ali oznako kakovosti za premazovanje delov, se na zahtevo predloži certifikat.</t>
  </si>
  <si>
    <t>Površina se premaže s standardno barvo po RAL-u, ki jo iz barvne palete proizvajalca izbere naročnik in za katero ni predvideno doplačilo.</t>
  </si>
  <si>
    <t>2. Anodna oksidacija (eloksacija) A6/C0:</t>
  </si>
  <si>
    <t>Eloksacija aluminijevih površin poteka v skladu s standardom SIST EN ISO 7599:218; Anodizacija aluminija in njegovih zlitin.</t>
  </si>
  <si>
    <t>Upoštevanje določil za kakovost in preverjanje, ki so vključena v standardu SIST EN ISO 7599:218, se dokazujejo s certifikatom o preizkusu testnega, nadzornega in certifikacijskega organa ali s članstvom pri EURAS/EWAA.</t>
  </si>
  <si>
    <t>¾</t>
  </si>
  <si>
    <t>- dobavo in vgrajevanje stekla po opisih kvalitete.</t>
  </si>
  <si>
    <t>- vse zaključne in obrobne tesnilne elemente</t>
  </si>
  <si>
    <t>- izdelati je delavniške in montažne  risbe in detajle vgradnje za katere je dobiti potrditev projektanta</t>
  </si>
  <si>
    <t xml:space="preserve"> - stavbno pohištvo se izdeluje po potrjenih shemah iz projekta</t>
  </si>
  <si>
    <t xml:space="preserve"> - mere je potrebno preveriti na objektu</t>
  </si>
  <si>
    <t xml:space="preserve"> - vso stavbno pohištvo mora imeti ustrezne izjave o skladnosti</t>
  </si>
  <si>
    <t xml:space="preserve"> - vse materiale mora pred vgradnjo potrditi odgovorni projektant</t>
  </si>
  <si>
    <t>V primeru, da posamezne postavke v popisu ne zajemajo celotnega opisa potrebnega za funkcionalno dokončanje dela, mora ponudnik izvedbo le tega vključiti v ceno na enoto.</t>
  </si>
  <si>
    <t>Za vrata in okna po shemah izdelati delavniške risbe, kjer je to zahtevano – kar je zajeti ceni.</t>
  </si>
  <si>
    <t>Pri izvajanju del je upoštevati vsa pripravljalna dela, pomožna dela zaključna dela. Hkrati je potrebno tudi upoštevati:</t>
  </si>
  <si>
    <t xml:space="preserve">1. V ceno za enoto mere morajo biti vračunani stroški za izdelavo delavniških načrtov ter detajlov za izvedbo posameznih konstrukcijskih elementov in izdelava predizmer na objektu.  </t>
  </si>
  <si>
    <t>2. Pred izdelavo izdelkov, je potrebno izdelati vzorčni kos, ki ga pisno potrdi projektant.</t>
  </si>
  <si>
    <t>3. Na mesti kjer je so okenske odprtine do nivoja tlaka je na notranji strani zaključek oz. razširitveni profil HI samolepilno kavčuk/bitumen polietilensko hidro izolacijsko membrano (npr. kot BITUTHENE 3000 ), trakovi širine 30-50cm. Izolacije se lepi na predpripravljeno površino premazano z dodatnim hitrosušečim praimer (S2) premazom za boljši oprijem.Upoštevatni v ceni na enoto!</t>
  </si>
  <si>
    <t>4. v ceni na enoto mora biti zajeta izvedba vseh zaključekov, ki se pri stavbnem pohištvu na fasadnem ovoju na zunanji strani zatesni preko polimer-bitumenske hidroizolacije z dvokomponentno tesnilno maso na bazi MMA, kot npr.: Triflex Pro Detail . Tesnilna masa je nanešena na bitumensko hidroizolacijo in okenski profil stavbnega pohištva za doseganje vodotesnosti. Upoštevatni v ceni na enoto!</t>
  </si>
  <si>
    <t>5. Opombe in posebnosti: strukturao, ton in uporabljenene materiale na osnovi shem pred izvedbo pisno potrdi projektant na osnovi vzorca! Izvajalec izdela delavniško dokumentacijo in vzorec, ki ga pred izvedbo potrdi projektant! Vse mere stavbnega pohištva je potrebno  pred izvedbo potrebno preveriti na mestu po izvršenih gradbenih delih!</t>
  </si>
  <si>
    <t>6. V ceni zajeti izdelavo celovite tehnološke in delavniške dokumentacije za komplet stavbno pohištvo, izdelavo vzorčnih kosov, ki jih mora pred izvedbo potrditi vodja projekta!</t>
  </si>
  <si>
    <t>Obvezni sestavni del tega popisa so sheme oken in vrat iz katerih je potrebno upoštevati vsa navedene sestavne dele!</t>
  </si>
  <si>
    <r>
      <rPr>
        <b/>
        <sz val="11"/>
        <rFont val="Univers Condensed"/>
        <family val="2"/>
      </rPr>
      <t>Splošna določila za izvedbo notranjih vrat:</t>
    </r>
    <r>
      <rPr>
        <sz val="11"/>
        <rFont val="Univers Condensed"/>
        <family val="2"/>
        <charset val="-18"/>
      </rPr>
      <t xml:space="preserve">
vrata opremljena z označevalno tablico dim. 45 mm x 20 mm, izdelana iz laminata v sivi barvi s črno sredico debeline 1,5mm v katerega so vgravirane označbe "C-XXX</t>
    </r>
  </si>
  <si>
    <t>opis in oznaka NEK</t>
  </si>
  <si>
    <t>količina</t>
  </si>
  <si>
    <t>NOTRANJA KOVINSKA POŽARNA VRATA</t>
  </si>
  <si>
    <t>Izdelava, dobava in montaža vrat Vn1-03p-a, notranja kovinska požarna vrata, po specifikaciji: vrsta: enokrilna, desna, mat. podboja: jeklo, mat. polnila: jekleno s požarno odpornim polnilom, mat strukturna barva NCS S 2500-N, obdelava: barvano, požarna zaščita: EI-30 C2, odpiranje: S - samozapiralo,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Jansen Janisol 2 EI30</t>
  </si>
  <si>
    <t>- notranja enokrilna vrata v  skladišče kavarne,
 dim. ŠxV: 1,05m x 2,21m; [C-012]</t>
  </si>
  <si>
    <t>Izdelava, dobava in montaža vrat Vn1-19p, notranja kovinska požarna vrata, po specifikaciji: vrsta: enokrilna, leva, mat. podboja: kovina, mat. polnila: kovinsko krilo s požarno odpornim polnilom, mat strukturna barva NCS S 2500-N, obdelava: barvano, požarna zaščita: EI-30 C2, odpiranje: S - samozapiralo, okovje: vidna rol 3D nastavljiva nasadila (npr. Simonswerk ALPRO); kljuka (npr. HOPPE, tip BONN), zaklepanje: cilindrična ključavnica, montaža: klasična,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NINZ Proget REI</t>
  </si>
  <si>
    <t>- notranja enokrilna vrata v jašek J3,
 dim. ŠxV: 0,9m x 2,21m; [C-015]
- notranja enokrilna vrata v jašek J2,
 dim. ŠxV: 0,9m x 2,21m; [C-016]
- notranja enokrilna vrata v jašek J4,
 dim. ŠxV: 0,9m x 2,21m; [C-017]</t>
  </si>
  <si>
    <t>Izdelava, dobava in montaža vrat Vn2-01, notranja kovinska požarna vrata, po specifikaciji: vrsta: enokrilna, desna, mat. podboja: kovina, mat. polnila: kovinsko krilo, mat strukturna barva NCS S 2500-N, obdelava: barvano, okovje: vidna rol 3D nastavljiva nasadila (npr. Simonswerk KO-hinges);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obdelava špalete: notranji oplesk  z disperzijsko latex barvo, podrobnejši opis in prikaz v shemi stavbnega pohištva. - kvalitete enakovredno kot: NINZ GB-PRO Multipurpose</t>
  </si>
  <si>
    <t>- notranja enokrilna vrata v  priročno skladišče,
 dim. ŠxV: 1,05m x 2,21m; [C-018]
- notranja enokrilna vrata v  pisarna vzdrževalec,
 dim. ŠxV: 1,05m x 2,21m; [C-019]</t>
  </si>
  <si>
    <t>Izdelava, dobava in montaža vrat Vn2-01, notranja kovinska požarna vrata, po specifikaciji: vrsta: enokrilna, desna, mat. podboja: kovina, mat. polnila: kovinsko krilo, mat strukturna barva NCS S 2500-N, obdelava: barvano, odpiranje: Sz - samozapiralo z mehanizmom za pridržanje vrat v odprtem položaju, okovje: vidna rol 3D nastavljiva nasadila (npr. Simonswerk KO-hinges);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obdelava špalete: notranji oplesk  z disperzijsko latex barvo, podrobnejši opis in prikaz v shemi stavbnega pohištva. - kvalitete enakovredno kot: NINZ GB-PRO Multipurpose</t>
  </si>
  <si>
    <t>- notranja enokrilna vrata v  hodnik,
 dim. ŠxV: 1,05m x 2,21m; [C-020]</t>
  </si>
  <si>
    <t>Izdelava, dobava in montaža vrat Vn2-01, notranja kovinska požarna vrata, po specifikaciji: vrsta: enokrilna, desna, mat. podboja: kovina, mat. polnila: kovinsko krilo, mat strukturna barva NCS S 2500-N, obdelava: barvano, odpiranje: S - samozapiralo, okovje: vidna rol 3D nastavljiva nasadila (npr. Simonswerk KO-hinges);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obdelava špalete: notranji oplesk  z disperzijsko latex barvo, podrobnejši opis in prikaz v shemi stavbnega pohištva. - kvalitete enakovredno kot: NINZ GB-PRO Multipurpose</t>
  </si>
  <si>
    <t>- notranja enokrilna vrata v  skladišče,
 dim. ŠxV: 1,05m x 2,21m; [C-021]</t>
  </si>
  <si>
    <t>Izdelava, dobava in montaža vrat Vn2-01p-a, notranja kovinska požarna vrata, po specifikaciji: vrsta: enokrilna, leva, mat. podboja: kovina, mat. polnila: kovinsko krilo s požarno odpornim polnilom, mat strukturna barva NCS S 2500-N, obdelava: barvano, požarna zaščita: EI-30 C2, odpiranje: S - samozapiralo, okovje: vidna rol 3D nastavljiva nasadila (npr. Simonswerk KO-hinges);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obdelava špalete: notranji oplesk  z disperzijsko latex barvo, podrobnejši opis in prikaz v shemi stavbnega pohištva. - kvalitete enakovredno kot: NINZ Proget REI</t>
  </si>
  <si>
    <t>- notranja enokrilna vrata v  priprava sanitarne vode,
 dim. ŠxV: 1,05m x 2,21m; [C-022]
- notranja enokrilna vrata v  skladišče nabava,
 dim. ŠxV: 1,05m x 2,21m; [C-024]
- notranja enokrilna vrata v  skladišče pisarne,
 dim. ŠxV: 1,05m x 2,21m; [C-025]</t>
  </si>
  <si>
    <t>Izdelava, dobava in montaža vrat Vn2-01p-a, notranja kovinska požarna vrata, po specifikaciji: vrsta: enokrilna, desna, mat. podboja: kovina, mat. polnila: kovinsko krilo s požarno odpornim polnilom, mat strukturna barva NCS S 2500-N, obdelava: barvano, požarna zaščita: EI-30 C2, odpiranje: S - samozapiralo, okovje: vidna rol 3D nastavljiva nasadila (npr. Simonswerk KO-hinges);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obdelava špalete: notranji oplesk  z disperzijsko latex barvo, podrobnejši opis in prikaz v shemi stavbnega pohištva. - kvalitete enakovredno kot: NINZ Proget REI</t>
  </si>
  <si>
    <t>- notranja enokrilna vrata v  skladišče ADM,
 dim. ŠxV: 1,05m x 2,21m; [C-023]</t>
  </si>
  <si>
    <t>Izdelava, dobava in montaža vrat Vn2-01p-a, notranja kovinska požarna vrata, po specifikaciji: vrsta: enokrilna, leva, mat. podboja: kovina, mat. polnila: kovinsko krilo s požarno odpornim polnilom, mat strukturna barva NCS S 2500-N, obdelava: barvano, požarna zaščita: EI-30 C2, odpiranje: S - samozapiralo, okovje: vidna rol 3D nastavljiva nasadila (npr. Simonswerk KO-hinges);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NINZ Proget REI</t>
  </si>
  <si>
    <t>- notranja enokrilna vrata v  črpališče,
 dim. ŠxV: 1,05m x 2,21m; [C-026]
- notranja enokrilna vrata v  EE prostor - razdelilci,
 dim. ŠxV: 1,05m x 2,21m; [C-027]</t>
  </si>
  <si>
    <t>Izdelava, dobava in montaža vrat Vn2-01p-a, notranja kovinska požarna vrata, po specifikaciji: vrsta: enokrilna, desna, mat. podboja: kovina, mat. polnila: kovinsko krilo s požarno odpornim polnilom, mat strukturna barva NCS S 2500-N, obdelava: barvano, požarna zaščita: EI-30 C2, odpiranje: S - samozapiralo, okovje: vidna rol 3D nastavljiva nasadila (npr. Simonswerk KO-hinges);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NINZ Proget REI</t>
  </si>
  <si>
    <t>- notranja enokrilna vrata v  toplotna postaja,
 dim. ŠxV: 1,05m x 2,21m; [C-028]
- notranja enokrilna vrata v  EE prostor,
 dim. ŠxV: 1,05m x 2,21m; [C-029]</t>
  </si>
  <si>
    <t>Izdelava, dobava in montaža vrat Vn2-02, notranja kovinska požarna vrata, po specifikaciji: vrsta: dvokrilna, leva, mat. podboja: kovina, mat. polnila: kovinsko krilo, mat strukturna barva NCS S 2500-N, obdelava: barvano, odpiranje: Sz - samozapiralo z mehanizmom za pridržanje vrat v odprtem položaju, okovje: vidna rol 3D nastavljiva nasadila (npr. Simonswerk KO-hinges);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NINZ GB-PRO Multipurpose</t>
  </si>
  <si>
    <t>- notranja dvokrilna vrata v  skladišče fitness prostora,
 dim. ŠxV: 1,8m x 2,21m; [C-030]</t>
  </si>
  <si>
    <t>Izdelava, dobava in montaža vrat Vn2-02, notranja kovinska požarna vrata, po specifikaciji: vrsta: dvokrilna, desna, mat. podboja: kovina, mat. polnila: kovinsko krilo, mat strukturna barva NCS S 2500-N, obdelava: barvano, odpiranje: Sz - samozapiralo z mehanizmom za pridržanje vrat v odprtem položaju, okovje: vidna rol 3D nastavljiva nasadila (npr. Simonswerk KO-hinges);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obdelava špalete: notranji oplesk  z disperzijsko latex barvo, podrobnejši opis in prikaz v shemi stavbnega pohištva. - kvalitete enakovredno kot: NINZ GB-PRO Multipurpose</t>
  </si>
  <si>
    <t>- notranja dvokrilna vrata v  rezervni prostor,
 dim. ŠxV: 1,8m x 2,21m; [C-031]</t>
  </si>
  <si>
    <t>Izdelava, dobava in montaža vrat Vn2-02p-a, notranja kovinska požarna vrata, po specifikaciji: vrsta: dvokrilna, leva, mat. podboja: kovina, mat. polnila: kovinsko krilo s požarno odpornim polnilom, mat strukturna barva NCS S 2500-N, obdelava: barvano, požarna zaščita: EI-30 C2, odpiranje: S - samozapiralo, okovje: vidna rol 3D nastavljiva nasadila (npr. Simonswerk KO-hinges); kljuka (npr. HOPPE, tip BONN), zaklepanje: cilindrična ključavnica, montaža: klasična, vgradnja: v AB steno deb. 35cm ali na MKP predelno steno deb 15-25 cm, obdelava špalete: notranji oplesk  z disperzijsko latex barvo, podrobnejši opis in prikaz v shemi stavbnega pohištva. - kvalitete enakovredno kot: NINZ Proget REI</t>
  </si>
  <si>
    <t>- notranja dvokrilna vrata v  toplotna postaja,
 dim. ŠxV: 1,8m x 2,21m; [C-033]</t>
  </si>
  <si>
    <t>Izdelava, dobava in montaža vrat Vn2-02p-a, notranja kovinska požarna vrata, po specifikaciji: vrsta: dvokrilna, desna, mat. podboja: kovina, mat. polnila: kovinsko krilo s požarno odpornim polnilom, mat strukturna barva NCS S 2500-N, obdelava: barvano, požarna zaščita: EI-30 C2, odpiranje: S - samozapiralo, okovje: vidna rol 3D nastavljiva nasadila (npr. Simonswerk KO-hinges);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NINZ Proget REI</t>
  </si>
  <si>
    <t>- notranja dvokrilna vrata v  klimati,
 dim. ŠxV: 1,8m x 2,21m; [C-034]</t>
  </si>
  <si>
    <t>Izdelava, dobava in montaža vrat Vn2-03p-a, notranja kovinska požarna vrata, po specifikaciji: vrsta: dvokrilna, desna, mat. podboja: kovina, mat. polnila: kovinsko krilo s požarno odpornim polnilom, mat strukturna barva NCS S 2500-N, obdelava: barvano, požarna zaščita: EI-30 C2, odpiranje: S - samozapiralo, okovje: vidna rol 3D nastavljiva nasadila (npr. Simonswerk KO-hinges);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podrobnejši opis in prikaz v shemi stavbnega pohištva. - kvalitete enakovredno kot: NINZ Proget REI</t>
  </si>
  <si>
    <t>- notranja dvokrilna vrata v klimati,
 dim. ŠxV: 2,2m x 2,21m; [C-035]</t>
  </si>
  <si>
    <t>Izdelava, dobava in montaža vrat Vn1-01p-b, notranja kovinska požarna zastekljena vrata, po specifikaciji: vrsta: enokrilna, leva, mat. podboja: jeklo, mat. polnila: jekleno s steklenim požarno odpornim polnilom, mat strukturna barva NCS S 2500-N, steklo opremljeno s polprosojno mat enobarvno nalepko [CNC izrez po DXF podlogi] v širini stekla in v višini 15cm, na višini 150cm od tal, obdelava: barvano, požarna zaščita: EI-30 C4 EN 179, odpiranje: S - samozapiralo, okovje: vidna rol 3D nastavljiva nasadila (npr. Simonswerk ALPRO); evakuacijska kljuka SIST EN 179 (npr. HOPPE, tip PARIS), zaklepanje: cilindrična ključavnica EN 179, montaža: klasična, vgradnja: vgradnja v AB steno deb. 35cm,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obdelava špalete: notranji oplesk  z disperzijsko latex barvo, podrobnejši opis in prikaz v shemi stavbnega pohištva. - kvalitete enakovredno kot: Jansen Janisol 2 EI30</t>
  </si>
  <si>
    <t>- notranja enokrilna vrata v  stopnišče + osebno dvigalo,
 dim. ŠxV: 1,15m x 2,21m; [C-002]</t>
  </si>
  <si>
    <t>Izdelava, dobava in montaža vrat Vn1-01p-c, notranja kovinska požarna zastekljena vrata, po specifikaciji: vrsta: enokrilna, desna, mat. podboja: jeklo, mat. polnila: jekleno s steklenim požarno odpornim polnilom, mat strukturna barva NCS S 2500-N, steklo opremljeno s polprosojno mat enobarvno nalepko [CNC izrez po DXF podlogi] v širini stekla in v višini 15cm, na višini 150cm od tal, obdelava: barvano, požarna zaščita: EI-30 C4 EN 1125, odpiranje: S - samozapiralo, okovje: vidna rol 3D nastavljiva nasadila (npr. Simonswerk ALPRO); evakuacijska kljuka/drog SIST EN 1125 (npr. HOPPE, tip BONN), zaklepanje: cilindrična ključavnica EN 1125,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obdelava špalete: notranji oplesk  z disperzijsko latex barvo, podrobnejši opis in prikaz v shemi stavbnega pohištva. - kvalitete enakovredno kot: Jansen Janisol 2 EI30</t>
  </si>
  <si>
    <t>- notranja enokrilna vrata v  manipulativni prostor,
 dim. ŠxV: 1,15m x 2,21m; [C-003]</t>
  </si>
  <si>
    <t>Izdelava, dobava in montaža vrat Vn1-01p-c, notranja kovinska požarna zastekljena vrata, po specifikaciji: vrsta: enokrilna, leva, mat. podboja: jeklo, mat. polnila: jekleno s steklenim požarno odpornim polnilom, mat strukturna barva NCS S 2500-N, steklo opremljeno s polprosojno mat enobarvno nalepko [CNC izrez po DXF podlogi] v širini stekla in v višini 15cm, na višini 150cm od tal, obdelava: barvano, požarna zaščita: EI-30 C4 EN 1125, odpiranje: S - samozapiralo, okovje: vidna rol 3D nastavljiva nasadila (npr. Simonswerk ALPRO); evakuacijska kljuka/drog SIST EN 1125 (npr. HOPPE, tip BONN), zaklepanje: cilindrična ključavnica EN 1125,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obdelava špalete: notranji oplesk  z disperzijsko latex barvo / stenska keramika, podrobnejši opis in prikaz v shemi stavbnega pohištva. - kvalitete enakovredno kot: Jansen Janisol 2 EI30</t>
  </si>
  <si>
    <t>- notranja enokrilna vrata v  stopnišče,
 dim. ŠxV: 1,15m x 2,21m; [C-004]</t>
  </si>
  <si>
    <t>Izdelava, dobava in montaža vrat Vn1-01p-c, notranja kovinska požarna zastekljena vrata, po specifikaciji: vrsta: enokrilna, desna, mat. podboja: jeklo, mat. polnila: jekleno s steklenim požarno odpornim polnilom, mat strukturna barva NCS S 2500-N, steklo opremljeno s polprosojno mat enobarvno nalepko [CNC izrez po DXF podlogi] v širini stekla in v višini 15cm, na višini 150cm od tal, obdelava: barvano, požarna zaščita: EI-30 C4 EN 1125, odpiranje: S - samozapiralo, okovje: vidna rol 3D nastavljiva nasadila (npr. Simonswerk ALPRO); evakuacijska kljuka/drog SIST EN 1125 (npr. HOPPE, tip BONN), zaklepanje: cilindrična ključavnica EN 1125,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obdelava špalete: notranji oplesk  z disperzijsko latex barvo / stenska keramika, podrobnejši opis in prikaz v shemi stavbnega pohištva. - kvalitete enakovredno kot: Jansen Janisol 2 EI30</t>
  </si>
  <si>
    <t>- notranja enokrilna vrata v  stopnišče,
 dim. ŠxV: 1,15m x 2,21m; [C-005]</t>
  </si>
  <si>
    <t>Izdelava, dobava in montaža vrat Vn1-01p-c, notranja kovinska požarna zastekljena vrata, po specifikaciji: vrsta: enokrilna, leva, mat. podboja: jeklo, mat. polnila: jekleno s steklenim požarno odpornim polnilom, mat strukturna barva NCS S 2500-N, steklo opremljeno s polprosojno mat enobarvno nalepko [CNC izrez po DXF podlogi] v širini stekla in v višini 15cm, na višini 150cm od tal, obdelava: barvano, požarna zaščita: EI-30 C4 EN 1125, odpiranje: S - samozapiralo, okovje: vidna rol 3D nastavljiva nasadila (npr. Simonswerk ALPRO); evakuacijska kljuka/drog SIST EN 1125 (npr. HOPPE, tip BONN), zaklepanje: cilindrična ključavnica EN 1125,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obdelava špalete: notranji oplesk  z disperzijsko latex barvo, podrobnejši opis in prikaz v shemi stavbnega pohištva. - kvalitete enakovredno kot: Jansen Janisol 2 EI30</t>
  </si>
  <si>
    <t>- notranja enokrilna vrata v  čisti hodnik,
 dim. ŠxV: 1,15m x 2,21m; [C-006]</t>
  </si>
  <si>
    <t>Izdelava, dobava in montaža vrat Vn1-01p-c, notranja kovinska požarna zastekljena vrata, po specifikaciji: vrsta: enokrilna, leva, mat. podboja: jeklo, mat. polnila: jekleno s steklenim požarno odpornim polnilom, mat strukturna barva NCS S 2500-N, steklo opremljeno s polprosojno mat enobarvno nalepko [CNC izrez po DXF podlogi] v širini stekla in v višini 15cm, na višini 150cm od tal, obdelava: barvano, požarna zaščita: EI-30 C4 EN 1125, odpiranje: S - samozapiralo, okovje: vidna rol 3D nastavljiva nasadila (npr. Simonswerk ALPRO); evakuacijska kljuka/drog SIST EN 1125 (npr. HOPPE, tip BONN), zaklepanje: cilindrična ključavnica EN 1125,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Jansen Janisol 2 EI30</t>
  </si>
  <si>
    <t>- notranja enokrilna vrata v  čisti hodnik,
 dim. ŠxV: 1,15m x 2,21m; [C-007]</t>
  </si>
  <si>
    <t>Izdelava, dobava in montaža vrat Vn1-01p-c, notranja kovinska požarna zastekljena vrata, po specifikaciji: vrsta: enokrilna, desna, mat. podboja: jeklo, mat. polnila: jekleno s steklenim požarno odpornim polnilom, mat strukturna barva NCS S 2500-N, steklo opremljeno s polprosojno mat enobarvno nalepko [CNC izrez po DXF podlogi] v širini stekla in v višini 15cm, na višini 150cm od tal, obdelava: barvano, požarna zaščita: EI-30 C4 EN 1125, odpiranje: S - samozapiralo, okovje: vidna rol 3D nastavljiva nasadila (npr. Simonswerk ALPRO); evakuacijska kljuka/drog SIST EN 1125 (npr. HOPPE, tip BONN), zaklepanje: cilindrična ključavnica EN 1125,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Jansen Janisol 2 EI30</t>
  </si>
  <si>
    <t>- notranja enokrilna vrata v manipulativni prostor,
 dim. ŠxV: 1,15m x 2,21m; [C-008]</t>
  </si>
  <si>
    <t>Izdelava, dobava in montaža vrat Vn1-05p-b, notranja kovinska požarna zastekljena vrata, po specifikaciji: vrsta: enokrilna, leva, mat. podboja: aluminij, mat. polnila: ALU s steklenim polnilom; okvir in podboj - mat strukturna barva NCS S 2500-N, steklo opremljeno s polprosojno mat enobarvno nalepko [CNC izrez po DXF podlogi] v širini stekla in v višini 15cm, na višini 150cm od tal, obdelava: barvano, požarna zaščita: EI-30 C4 EN 179, odpiranje: S - samozapiralo, okovje: vidna rol 3D nastavljiva nasadila (npr. Simonswerk ALPRO); evakuacijska kljuka SIST EN 179 (npr. HOPPE, tip PARIS), zaklepanje: cilindrična ključavnica EN 179,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SCHUCO ADS 80 FR60 oz. WICONA: WICSTYLE 77FP EI30</t>
  </si>
  <si>
    <t>- notranja enokrilna vrata v  servisni vhod / izhod,
 dim. ŠxV: 1,15m x 2,38m; [C-165]</t>
  </si>
  <si>
    <t>Izdelava, dobava in montaža vrat Vn1-06p-a, notranja kovinska požarna zastekljena vrata, po specifikaciji: vrsta: enokrilna, desna, mat. podboja: aluminij, mat. polnila: ALU s steklenim satiniranim polnilom; okvir in podboj - mat strukturna barva NCS S 2500-N, steklo opremljeno s polprosojno mat enobarvno nalepko [CNC izrez po DXF podlogi] v širini stekla in v višini 15cm, na višini 150cm od tal, obdelava: barvano, požarna zaščita: EI-30 C2, odpiranje: S - samozapiralo,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SCHUCO ADS 80 FR60 oz. WICONA: WICSTYLE 77FP EI30</t>
  </si>
  <si>
    <t>- notranja enokrilna vrata v  NN razdelilnik,
 dim. ŠxV: 1,15m x 2,38m; [C-167]</t>
  </si>
  <si>
    <t>Izdelava, dobava in montaža vrat Vn1-06p-b, notranja kovinska požarna zastekljena vrata, po specifikaciji: vrsta: enokrilna, desna, mat. podboja: aluminij, mat. polnila: ALU s TI polnilom; okvir, podboj in krilo - mat strukturna barva Tiger drylac 68/15236, obdelava: barvano, požarna zaščita: EI-30 C4 EN 179, odpiranje: S - samozapiralo, okovje: vidna rol 3D nastavljiva nasadila (npr. Simonswerk ALPRO); evakuacijska kljuka SIST EN 179 (npr. HOPPE, tip PARIS), zaklepanje: cilindrična ključavnica N 179,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SCHUCO ADS 80 FR60 oz. WICONA: WICSTYLE 77FP EI30</t>
  </si>
  <si>
    <t>- notranja enokrilna vrata v  vetrolov - poslovni del,
 dim. ŠxV: 1,15m x 2,38m; [C-168]</t>
  </si>
  <si>
    <t>Izdelava, dobava in montaža vrat Vn1-07p-a, notranja kovinska požarna zastekljena vrata, po specifikaciji: vrsta: enokrilna, desna, mat. podboja: aluminij, mat. polnila: ALU s požarno odpornim polnilom, mat strukturna barva NCS S 2500-N, obdelava: barvano, požarna zaščita: EI-30 C2, odpiranje: S - samozapiralo,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stenska keramika, podrobnejši opis in prikaz v shemi stavbnega pohištva. - kvalitete enakovredno kot: SCHUCO ADS 80 FR60 oz. WICONA: WICSTYLE 77FP EI30</t>
  </si>
  <si>
    <t>- notranja enokrilna vrata v  etažna postaja za čistilko,
 dim. ŠxV: 1,05m x 2,38m; [C-200]</t>
  </si>
  <si>
    <t>Izdelava, dobava in montaža vrat Vn1-07p-a, notranja kovinska požarna zastekljena vrata, po specifikaciji: vrsta: enokrilna, leva, mat. podboja: aluminij, mat. polnila: ALU s požarno odpornim polnilom, mat strukturna barva NCS S 2500-N, obdelava: barvano, požarna zaščita: EI-30 C2, odpiranje: S - samozapiralo,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SCHUCO ADS 80 FR60 oz. WICONA: WICSTYLE 77FP EI30</t>
  </si>
  <si>
    <t>- notranja enokrilna vrata v  NN prostor,
 dim. ŠxV: 1,05m x 2,38m; [C-201]</t>
  </si>
  <si>
    <t>Izdelava, dobava in montaža vrat Vn1-07p-a, notranja kovinska požarna zastekljena vrata, po specifikaciji: vrsta: enokrilna, leva, mat. podboja: aluminij, mat. polnila: ALU s požarno odpornim polnilom, metalizirana mat strukturna barva TIGER drylac 29/60740, obdelava: barvano, požarna zaščita: EI-30 C2, odpiranje: S - samozapiralo,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SCHUCO ADS 80 FR60 oz. WICONA: WICSTYLE 77FP EI30</t>
  </si>
  <si>
    <t>- notranja enokrilna vrata v  TK prostor,
 dim. ŠxV: 1,05m x 2,38m; [C-202]</t>
  </si>
  <si>
    <t>Izdelava, dobava in montaža vrat Vn1-10p-c, notranja kovinska požarna zastekljena vrata, po specifikaciji: vrsta: enokrilna, leva, mat. podboja: aluminij, mat. polnila: ALU s steklenim polnilom in obsvetlobo; okvir in podboj - mat strukturna barva Tiger drylac 68/15236, steklo opremljeno s polprosojno mat enobarvno nalepko [CNC izrez po DXF podlogi] v širini stekla in v višini 15cm, na višini 150cm od tal, obdelava: barvano, požarna zaščita: EI-30 C4 EN 1125, odpiranje: S - samozapiralo, okovje: vidna rol 3D nastavljiva nasadila, npr. Simonswerk ALPRO; evakuacijska kljuka/drog SIST EN 1125 (npr. HOPPE, tip BONN), zaklepanje: cilindrična ključavnica En 1125,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stenska keramika, podrobnejši opis in prikaz v shemi stavbnega pohištva. - kvalitete enakovredno kot: SCHUCO ADS 80 FR60 oz. WICONA: WICSTYLE 77FP EI30</t>
  </si>
  <si>
    <t>- notranja enokrilna vrata v  dostop za goste,
 dim. ŠxV: 1,64m x 2,38m; [C-179]</t>
  </si>
  <si>
    <t>Izdelava, dobava in montaža vrat Vn1-11p-c, notranja kovinska požarna zastekljena vrata, po specifikaciji: vrsta: enokrilna, leva, mat. podboja: aluminij, mat. polnila: ALU s steklenim polnilom in obsvetlobo; okvir in podboj - mat strukturna barva Tiger drylac 68/15236, steklo opremljeno s polprosojno mat enobarvno nalepko [CNC izrez po DXF podlogi] v širini stekla in v višini 15cm, na višini 150cm od tal, obdelava: barvano, požarna zaščita: EI-30 C4 EN 1125, odpiranje: S - samozapiralo, okovje: vidna rol 3D nastavljiva nasadila, npr. Simonswerk ALPRO; evakuacijska kljuka/drog SIST EN 1125 (npr. HOPPE, tip BONN), zaklepanje: cilindrična ključavnica En 1125,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SCHUCO ADS 80 FR60 oz. WICONA: WICSTYLE 77FP EI30</t>
  </si>
  <si>
    <t>- notranja enokrilna vrata v stopnišče in osebno dvigalo,
 dim. ŠxV: 5,6m x 2,38m; [C-180]</t>
  </si>
  <si>
    <t>Izdelava, dobava in montaža vrat Vn1-12p-a, notranja kovinska požarna zastekljena vrata, po specifikaciji: vrsta: enokrilna, leva, mat. podboja: aluminij, mat. polnila: ALU s požarnim polnilom; okvir, podboj in krilo - mat strukturna barva NCS S 2500-N, obdelava: barvano, požarna zaščita: EI-30 C2, odpiranje: S - samozapiralo,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SCHUCO ADS 80 FR60 oz. WICONA: WICSTYLE 77FP EI30</t>
  </si>
  <si>
    <t>- notranja enokrilna vrata v  prostor za odpadke,
 dim. ŠxV: 1,35m x 2,38m; [C-183]</t>
  </si>
  <si>
    <t>Izdelava, dobava in montaža vrat Vn1-15p-c, notranja kovinska požarna zastekljena vrata, po specifikaciji: vrsta: enokrilna, leva, mat. podboja: aluminij, mat. polnila: Alu s steklenim požarno odpornim polnilom in obsvetlobo, okvir metalizirana mat strukturna barva TIGER drylac 29/60740, steklo opremljeno s polprosojno mat enobarvno nalepko [CNC izrez po DXF podlogi] v širini stekla in v višini 15cm, na višini 150cm od tal, obdelava: barvano, požarna zaščita: EI-30 C4 EN 1125, odpiranje: S - samozapiralo, okovje: vidna rol 3D nastavljiva nasadila, npr. Simonswerk ALPRO; evakuacijska kljuka/drog SIST EN 1125 (npr. HOPPE, tip BONN), zaklepanje: cilindrična ključavnica EN 1125,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SCHUCO ADS 80 FR60 oz. WICONA: WICSTYLE 77FP EI30</t>
  </si>
  <si>
    <t>- notranja enokrilna vrata v  hodnik,
 dim. ŠxV: 1,84m x 2,38m; [C-203]</t>
  </si>
  <si>
    <t>Izdelava, dobava in montaža vrat Vn1-16p-c, notranja kovinska požarna zastekljena vrata, po specifikaciji: vrsta: enokrilna, desna, mat. podboja: aluminij, mat. polnila: Alu s steklenim požarno odpornim polnilom in obsvetlobo, okvir metalizirana mat strukturna barva TIGER drylac 29/60740, steklo opremljeno s polprosojno mat enobarvno nalepko [CNC izrez po DXF podlogi] v širini stekla in v višini 15cm, na višini 150cm od tal, obdelava: barvano, požarna zaščita: EI-30 C4 EN 1125, odpiranje: S - samozapiralo, okovje: vidna rol 3D nastavljiva nasadila, npr. Simonswerk ALPRO; evakuacijska kljuka/drog SIST EN 1125 (npr. HOPPE, tip BONN), zaklepanje: cilindrična ključavnica EN 1125,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 stenska keramika?, podrobnejši opis in prikaz v shemi stavbnega pohištva. - kvalitete enakovredno kot: SCHUCO ADS 80 FR60 oz. WICONA: WICSTYLE 77FP EI30</t>
  </si>
  <si>
    <t>- notranja enokrilna vrata v hodnik,
 dim. ŠxV: 5,65m x 2,38m; [C-204]</t>
  </si>
  <si>
    <t>Izdelava, dobava in montaža vrat Vn1-17p-c, notranja kovinska požarna zastekljena vrata, po specifikaciji: vrsta: enokrilna, desna, mat. podboja: aluminij, mat. polnila: Alu s požarnim steklenim polnilom in obsvetlobo; okvir in podboj - mat strukturna barva Tiger drylac 29/60740, steklo opremljeno s polprosojno mat enobarvno nalepko [CNC izrez po DXF podlogi] v širini stekla in v višini 15cm, na višini 150cm od tal, obdelava: barvano, požarna zaščita: EI-30 C4 EN 1125, odpiranje: Sz - samozapiralo z mehanizmom za pridržanje vrat v odprtem položaju, okovje: vidna rol 3D nastavljiva nasadila, npr. Simonswerk ALPRO; evakuacijska kljuka/drog SIST EN 1125 (npr. HOPPE, tip BONN), zaklepanje: cilindrična ključavnica EN 1125,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 stenska keramika?, podrobnejši opis in prikaz v shemi stavbnega pohištva. - kvalitete enakovredno kot: SCHUCO ADS 80 FR60 oz. WICONA: WICSTYLE 77FP EI30</t>
  </si>
  <si>
    <t>- notranja enokrilna vrata v vhod za kuhinjsko osebje,
 dim. ŠxV: 3,32m x 2,38m; [C-185]</t>
  </si>
  <si>
    <t>NOTRANJA KOVINSKA POLNA VRATA</t>
  </si>
  <si>
    <t>Izdelava, dobava in montaža vrat Vn1-01a, notranja kovinska polna vrata, po specifikaciji: vrsta: enokrilna, leva, mat. podboja: jeklo, mat. polnila: jekleno s TI polnilom, mat strukturna barva NCS S 2500-N, obdelava: barvano, požarna zaščita: EN 179, odpiranje: S - samozapiralo, okovje: vidna rol 3D nastavljiva nasadila (npr. Simonswerk ALPRO); evakuacijska kljuka SIST EN 179 (npr. HOPPE, tip PARIS), zaklepanje: cilindrična ključavnica EN 179, montaža: klasična, vgradnja: vgradnja v AB steno deb. 35cm,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JANSEN ECONOMY 50</t>
  </si>
  <si>
    <t>- notranja enokrilna vrata v  garderoba kolesarji,
 dim. ŠxV: 1,15m x 2,21m; [C-001]</t>
  </si>
  <si>
    <t>Izdelava, dobava in montaža vrat Vn1-02a, notranja kovinska polna vrata, po specifikaciji: vrsta: enokrilna, desna, mat. podboja: jeklo, mat. polnila: jekleno s TI polnilom, mat strukturna barva NCS S 2500-N, obdelava: barvano,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stenska keramika, podrobnejši opis in prikaz v shemi stavbnega pohištva. - kvalitete enakovredno kot: JANSEN ECONOMY 50</t>
  </si>
  <si>
    <t>- notranja enokrilna vrata v  dodatna garderoba s sanitarijami,
 dim. ŠxV: 1,15m x 2,21m; [C-011]</t>
  </si>
  <si>
    <t>Izdelava, dobava in montaža vrat Vn1-04, notranja kovinska polna vrata, po specifikaciji: vrsta: enokrilna, desna, mat. podboja: jeklo, mat. polnila: kovinsko polno krilo, mat strukturna barva NCS S 2500-N, obdelava: barvano, odpiranje: Sz - samozapiralo z mehanizmom za pridržanje vrat v odprtem položaju,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stenska keramika, podrobnejši opis in prikaz v shemi stavbnega pohištva. - kvalitete enakovredno kot: JANSEN ECONOMY 50</t>
  </si>
  <si>
    <t>- notranja enokrilna vrata v etažno postajo za čistilko,
 dim. ŠxV: 1,05m x 2,21m; [C-013]</t>
  </si>
  <si>
    <t>Izdelava, dobava in montaža vrat Vn1-04, notranja kovinska polna vrata, po specifikaciji: vrsta: enokrilna, desna, mat. podboja: jeklo, mat. polnila: kovinsko polno krilo, mat strukturna barva NCS S 2500-N, obdelava: barvano, odpiranje: Sz - samozapiralo z mehanizmom za pridržanje vrat v odprtem položaju,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JANSEN ECONOMY 50</t>
  </si>
  <si>
    <t>- notranja enokrilna vrata v  prostor za perilo,
 dim. ŠxV: 1,05m x 2,21m; [C-014]</t>
  </si>
  <si>
    <t>Izdelava, dobava in montaža vrat Vn1-20, notranja kovinska polna vrata, po specifikaciji: vrsta: dvokrilna, desna, mat. podboja: jeklo, mat. polnila: kovinsko polno krilo, mat strukturna barva NCS S 2500-N, obdelava: barvano, odpiranje: Sz - samozapiralo z mehanizmom za pridržanje vrat v odprtem položaju,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JANSEN ECONOMY 50</t>
  </si>
  <si>
    <t>- notranja dvokrilna vrata v  manipulativni prostor,
 dim. ŠxV: 1,8m x 2,21m; [C-032]</t>
  </si>
  <si>
    <t>NOTRANJA KOVINSKA ZASTEKLJENA VRATA</t>
  </si>
  <si>
    <t>Izdelava, dobava in montaža vrat Vn1-02, notranja kovinska zastekljena vrata, po specifikaciji: vrsta: enokrilna, leva, mat. podboja: jeklo, mat. polnila: jekleno s steklenim polnilom, mat strukturna barva NCS S 2500-N, steklo opremljeno s polprosojno mat enobarvno nalepko [CNC izrez po DXF podlogi] v širini stekla in v višini 15cm, na višini 150cm od tal, obdelava: barvano, odpiranje: S - samozapiralo,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obdelava špalete: notranji oplesk  z disperzijsko latex barvo, podrobnejši opis in prikaz v shemi stavbnega pohištva. - kvalitete enakovredno kot: JANSEN ECONOMY 50</t>
  </si>
  <si>
    <t>- notranja enokrilna vrata v  hodnik,
 dim. ŠxV: 1,15m x 2,21m; [C-009]</t>
  </si>
  <si>
    <t>Izdelava, dobava in montaža vrat Vn1-02, notranja kovinska zastekljena vrata, po specifikaciji: vrsta: enokrilna, desna, mat. podboja: jeklo, mat. polnila: jekleno s steklenim polnilom, mat strukturna barva NCS S 2500-N, steklo opremljeno s polprosojno mat enobarvno nalepko [CNC izrez po DXF podlogi] v širini stekla in v višini 15cm, na višini 150cm od tal, obdelava: barvano, odpiranje: S - samozapiralo,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obdelava špalete: notranji oplesk  z disperzijsko latex barvo, podrobnejši opis in prikaz v shemi stavbnega pohištva. - kvalitete enakovredno kot: JANSEN ECONOMY 50</t>
  </si>
  <si>
    <t>- notranja enokrilna vrata v  hodnik,
 dim. ŠxV: 1,15m x 2,21m; [C-010]</t>
  </si>
  <si>
    <t>Izdelava, dobava in montaža vrat Vn1-05, notranja kovinska zastekljena vrata, po specifikaciji: vrsta: enokrilna, leva, mat. podboja: aluminij, mat. polnila: ALU s steklenim polnilom; okvir in podboj - mat strukturna barva NCS S 2500-N, steklo opremljeno s polprosojno mat enobarvno nalepko [CNC izrez po DXF podlogi] v širini stekla in v višini 15cm, na višini 150cm od tal, obdelava: barvano,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podrobnejši opis in prikaz v shemi stavbnega pohištva. - kvalitete enakovredno kot: SCHUCO ADS 50.NI ali WICONA: WICSTYLE 50 evo</t>
  </si>
  <si>
    <t>- notranja enokrilna vrata v  izdajna linija,
 dim. ŠxV: 1,15m x 2,38m; [C-159]</t>
  </si>
  <si>
    <t>Izdelava, dobava in montaža vrat Vn1-05, notranja kovinska zastekljena vrata, po specifikaciji: vrsta: enokrilna, desna, mat. podboja: aluminij, mat. polnila: ALU s steklenim satiniranim polnilom; okvir in podboj - mat strukturna barva NCS S 2500-N, steklo opremljeno s polprosojno mat enobarvno nalepko [CNC izrez po DXF podlogi] v širini stekla in v višini 15cm, na višini 150cm od tal, obdelava: barvano,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obdelava špalete: notranji oplesk  z disperzijsko latex barvo, podrobnejši opis in prikaz v shemi stavbnega pohištva. - kvalitete enakovredno kot: SCHUCO ADS 50.NI ali WICONA: WICSTYLE 50 evo</t>
  </si>
  <si>
    <t>- notranja enokrilna vrata v  prostor za počitek osebja,
 dim. ŠxV: 1,15m x 2,38m; [C-160]
- notranja enokrilna vrata v  pisarna vodja obrata,
 dim. ŠxV: 1,15m x 2,38m; [C-161]</t>
  </si>
  <si>
    <t>Izdelava, dobava in montaža vrat Vn1-05a, notranja kovinska zastekljena vrata, po specifikaciji: vrsta: enokrilna, leva, mat. podboja: aluminij, mat. polnila: ALU s TI polnilom; okvir, podboj in krilo - mat strukturna barva NCS S 2500-N + lesena furnirana obloga iz 5% beljenega hrasta črta, obdelava: barvano, odpiranje: Sz - samozapiralo z mehanizmom za pridržanje vrat v odprtem položaju, okovje: skrita 3D nastavljiva nasadila, npr. Simonswerk TECTUS;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neprosojna nalepka višine 8cm, kot prekinjena črtkana črta na višini 150cm od tal;  podrobnejši opis in prikaz v shemi stavbnega pohištva. - kvalitete enakovredno kot: SCHUCO ADS 50.NI ali WICONA: WICSTYLE 50 evo</t>
  </si>
  <si>
    <t>- notranja enokrilna vrata v jedilnice za goste,
 dim. ŠxV: 1,15m x 2,38m; [C-162]</t>
  </si>
  <si>
    <t>Izdelava, dobava in montaža vrat Vn1-05a, notranja kovinska zastekljena vrata, po specifikaciji: vrsta: enokrilna, desna, mat. podboja: aluminij, mat. polnila: ALU s TI polnilom; okvir, podboj in krilo - mat strukturna barva NCS S 2500-N, obdelava: barvano, okovje: vidna rol 3D nastavljiva nasadila, npr. Simonswerk ALPRO; kljuka (npr. HOPPE, tip BONN), zaklepanje: cilindrična ključavnica, montaža: klasična, vgradnja: v AB steno deb. 35cm ali na MKP predelno steno deb 15-25 cm, dodatna oprema: Inox talni omejevalec za vratno krilo (npr. VOVKO 35895) / stenski transparentni silikonski blažilci; talna pripira: silikonsko giljotinsko talno tesnilo (npr. Assa Abloy Swiss planet, model Planet HS-plus); obdelava špalete: notranji oplesk  z disperzijsko latex barvo, podrobnejši opis in prikaz v shemi stavbnega pohištva. - kvalitete enakovredno kot: SCHUCO ADS 50.NI ali WICONA: WICSTYLE 50 evo</t>
  </si>
  <si>
    <t>- notranja enokrilna vrata v  zgodnja dostava - kruh,
 dim. ŠxV: 1,15m x 2,38m; [C-163]</t>
  </si>
  <si>
    <t>Izdelava, dobava in montaža vrat Vn1-05a, notranja kovinska zastekljena vrata, po specifikaciji: vrsta: enokrilna, leva, mat. podboja: aluminij, mat. polnila: ALU s TI polnilom; okvir, podboj in krilo - mat strukturna barva NCS S 2500-N, obdelava: barvano, okovje: vidna rol 3D nastavljiva nasadila, npr. Simonswerk ALPRO; kljuka (npr. HOPPE, tip BONN), zaklepanje: cilindrična ključavnica, montaža: klasična, vgradnja: v AB steno deb. 35cm ali na MKP predelno steno deb 15-25 cm, dodatna oprema: talni omejevalec za ravno odpiranje vrat; obdelava špalete: notranji oplesk  z disperzijsko latex barvo, podrobnejši opis in prikaz v shemi stavbnega pohištva. - kvalitete enakovredno kot: SCHUCO ADS 50.NI ali WICONA: WICSTYLE 50 evo</t>
  </si>
  <si>
    <t>- notranja enokrilna vrata v  zgodnja dostava - mleko,
 dim. ŠxV: 1,15m x 2,38m; [C-164]</t>
  </si>
  <si>
    <t>Izdelava, dobava in montaža vrat Vn1-06, notranja kovinska zastekljena vrata, po specifikaciji: vrsta: enokrilna, leva, mat. podboja: aluminij, mat. polnila: ALU s TI polnilom; okvir, podboj in krilo - mat strukturna barva NCS S 2500-N, obdelava: barvano, odpiranje: S - samozapiralo, okovje: vidna rol 3D nastavljiva nasadila (npr. Simonswerk ALPRO); kljuka (npr. HOPPE, tip BONN), zaklepanje: cilindrična ključavnica, montaža: klasična, vgradnja: v AB steno deb. 35cm ali na MKP predelno steno deb 15-25 cm, dodatna oprema: talni omejevalec za ravno odpiranje vrat; obdelava špalete: notranji oplesk  z disperzijsko latex barvo, podrobnejši opis in prikaz v shemi stavbnega pohištva. - kvalitete enakovredno kot: SCHUCO ADS 50.NI ali WICONA: WICSTYLE 50 evo</t>
  </si>
  <si>
    <t>- notranja enokrilna vrata v prostor za čistila,
 dim. ŠxV: 1,15m x 2,38m; [C-166]</t>
  </si>
  <si>
    <t>Izdelava, dobava in montaža vrat Vn1-07, notranja kovinska zastekljena vrata, po specifikaciji: vrsta: enokrilna, leva, mat. podboja: aluminij, mat. polnila: ALU s TI polnilom; okvir, podboj in krilo - mat strukturna barva NCS S 2500-N + obloga iz laminirane iverice z krtaženo inox pločevino, obdelava: barvano, okovje: skrita 3D nastavljiva nasadila, npr. Simonswerk TECTUS; kljuka (npr. HOPPE, tip BONN), zaklepanje: cilindrična ključavnica, montaža: klasična, vgradnja: v AB steno deb. 35cm ali na MKP predelno steno deb 15-25 cm, dodatna oprema: talni omejevalec za ravno odpiranje vrat;  obdelava špalete: notranji oplesk  z disperzijsko latex barvo, podrobnejši opis in prikaz v shemi stavbnega pohištva. - kvalitete enakovredno kot: SCHUCO ADS 50.NI ali WICONA: WICSTYLE 50 evo</t>
  </si>
  <si>
    <t>- notranja enokrilna vrata v  pisarna kavarne,
 dim. ŠxV: 1,05m x 2,38m; [C-169]</t>
  </si>
  <si>
    <t>Izdelava, dobava in montaža vrat Vn1-07, notranja kovinska zastekljena vrata, po specifikaciji: vrsta: enokrilna, leva, mat. podboja: aluminij, mat. polnila: ALU s TI polnilom; okvir, podboj in krilo - mat strukturna barva Tiger drylac 29/60740, obdelava: barvano, odpiranje: S - samozapiralo, okovje: skrita 3D nastavljiva nasadila, npr. Simonswerk TECTUS; kljuka (npr. HOPPE, tip BONN), zaklepanje: cilindrična ključavnica, montaža: klasična, vgradnja: v AB steno deb. 35cm ali na MKP predelno steno deb 15-25 cm, dodatna oprema: talni omejevalec za ravno odpiranje vrat; obdelava špalete: stenska keramika, podrobnejši opis in prikaz v shemi stavbnega pohištva. - kvalitete enakovredno kot: SCHUCO ADS 50.NI ali WICONA: WICSTYLE 50 evo</t>
  </si>
  <si>
    <t>- notranja enokrilna vrata v sanitarije M,
 dim. ŠxV: 1,05m x 2,38m; [C-170]</t>
  </si>
  <si>
    <t>Izdelava, dobava in montaža vrat Vn1-07, notranja kovinska zastekljena vrata, po specifikaciji: vrsta: enokrilna, leva, mat. podboja: aluminij, mat. polnila: ALU s TI polnilom; okvir, podboj in krilo - mat strukturna barva Tiger drylac 29/60740, obdelava: barvano, odpiranje: Sz - samozapiralo z mehanizmom za pridržanje vrat v odprtem položaju, okovje: skrita 3D nastavljiva nasadila, npr. Simonswerk TECTUS; kljuka (npr. HOPPE, tip BONN), zaklepanje: cilindrična ključavnica, montaža: klasična, vgradnja: v AB steno deb. 35cm ali na MKP predelno steno deb 15-25 cm, dodatna oprema: talni omejevalec za ravno odpiranje vrat; obdelava špalete: stenska keramika, podrobnejši opis in prikaz v shemi stavbnega pohištva. - kvalitete enakovredno kot: SCHUCO ADS 50.NI ali WICONA: WICSTYLE 50 evo</t>
  </si>
  <si>
    <t>- notranja enokrilna vrata v  etažna postaja čistilka,
 dim. ŠxV: 1,05m x 2,38m; [C-171]</t>
  </si>
  <si>
    <t>Izdelava, dobava in montaža vrat Vn1-07, notranja kovinska zastekljena vrata, po specifikaciji: vrsta: enokrilna, desna, mat. podboja: aluminij, mat. polnila: ALU s TI polnilom; okvir, podboj in krilo - mat strukturna barva Tiger drylac 29/60740, obdelava: barvano, odpiranje: S - samozapiralo, okovje: skrita 3D nastavljiva nasadila, npr. Simonswerk TECTUS; kljuka (npr. HOPPE, tip BONN), zaklepanje: cilindrična ključavnica, montaža: klasična, vgradnja: v AB steno deb. 35cm ali na MKP predelno steno deb 15-25 cm, dodatna oprema: talni omejevalec za ravno odpiranje vrat; obdelava špalete: stenska keramika, podrobnejši opis in prikaz v shemi stavbnega pohištva. - kvalitete enakovredno kot: SCHUCO ADS 50.NI ali WICONA: WICSTYLE 50 evo</t>
  </si>
  <si>
    <t>- notranja enokrilna vrata v  sanitarije Ž,
 dim. ŠxV: 1,05m x 2,38m; [C-172]
- notranja enokrilna vrata v  sanitarije inv.,
 dim. ŠxV: 1,05m x 2,38m; [C-173]</t>
  </si>
  <si>
    <t>Izdelava, dobava in montaža vrat Vn1-07, notranja kovinska zastekljena vrata, po specifikaciji: vrsta: enokrilna, desna, mat. podboja: aluminij, mat. polnila: ALU s TI polnilom; okvir, podboj in krilo - mat strukturna barva NCS S 2500-N, obdelava: barvano, odpiranje: S - samozapiralo, okovje: vidna rol 3D nastavljiva nasadila (npr. Simonswerk ALPRO); kljuka (npr. HOPPE, tip BONN), zaklepanje: cilindrična ključavnica, montaža: klasična, vgradnja: v AB steno deb. 35cm ali na MKP predelno steno deb 15-25 cm, dodatna oprema: talni omejevalec za ravno odpiranje vrat; obdelava špalete: stenska keramika, podrobnejši opis in prikaz v shemi stavbnega pohištva. - kvalitete enakovredno kot: SCHUCO ADS 50.NI ali WICONA: WICSTYLE 50 evo</t>
  </si>
  <si>
    <t>- notranja enokrilna vrata v sanitarije za kuhinjsko osebje - M,
 dim. ŠxV: 1,05m x 2,38m; [C-174]
- notranja enokrilna vrata v  sanitarije za kuhinjsko osebje - Ž,
 dim. ŠxV: 1,05m x 2,38m; [C-175]</t>
  </si>
  <si>
    <t>Izdelava, dobava in montaža vrat Vn1-08, notranja kovinska zastekljena vrata, po specifikaciji: vrsta: enokrilna, leva, mat. podboja: aluminij, mat. polnila: ALU s steklenim polnilom; okvir in podboj - mat strukturna barva NCS S 2500-N, steklo opremljeno s polprosojno mat enobarvno nalepko [CNC izrez po DXF podlogi] v širini stekla in v višini 15cm, na višini 150cm od tal, obdelava: barvano, okovje: vidna rol 3D nastavljiva nasadila (npr. Simonswerk ALPRO); kljuka (npr. HOPPE, tip BONN), zaklepanje: cilindrična ključavnica, montaža: klasična, vgradnja: v AB steno deb. 35cm ali na MKP predelno steno deb 15-25 cm, dodatna oprema: talni omejevalec za ravno odpiranje vrat; obdelava špalete: notranji oplesk  z disperzijsko latex barvo, podrobnejši opis in prikaz v shemi stavbnega pohištva. - kvalitete enakovredno kot: SCHUCO ADS 50.NI ali WICONA: WICSTYLE 50 evo</t>
  </si>
  <si>
    <t>- notranja enokrilna vrata v  shramba za razvoz,
 dim. ŠxV: 1,05m x 2,38m; [C-176]</t>
  </si>
  <si>
    <t>Izdelava, dobava in montaža vrat Vn1-08, notranja kovinska zastekljena vrata, po specifikaciji: vrsta: enokrilna, desna, mat. podboja: aluminij, mat. polnila: ALU s steklenim polnilom; okvir in podboj - mat strukturna barva NCS S 2500-N, steklo opremljeno s polprosojno mat enobarvno nalepko [CNC izrez po DXF podlogi] v širini stekla in v višini 15cm, na višini 150cm od tal, obdelava: barvano, okovje: vidna rol 3D nastavljiva nasadila (npr. Simonswerk ALPRO); kljuka (npr. HOPPE, tip BONN), zaklepanje: cilindrična ključavnica, montaža: klasična, vgradnja: v AB steno deb. 35cm ali na MKP predelno steno deb 15-25 cm, dodatna oprema: talni omejevalec za ravno odpiranje vrat; obdelava špalete: notranji oplesk  z disperzijsko latex barvo, podrobnejši opis in prikaz v shemi stavbnega pohištva. - kvalitete enakovredno kot: SCHUCO ADS 50.NI ali WICONA: WICSTYLE 50 evo</t>
  </si>
  <si>
    <t>- notranja enokrilna vrata v  pisarna vodje kuhinje,
 dim. ŠxV: 1,05m x 2,38m; [C-177]</t>
  </si>
  <si>
    <t>Izdelava, dobava in montaža vrat Vn1-10, notranja kovinska zastekljena vrata, po specifikaciji: vrsta: enokrilna, desna, mat. podboja: aluminij, mat. polnila: ALU s steklenim polnilom in obsvetlobo; okvir in podboj - mat strukturna barva Tiger drylac 68/15236, steklo opremljeno s polprosojno mat enobarvno nalepko [CNC izrez po DXF podlogi] v širini stekla in v višini 15cm, na višini 150cm od tal, obdelava: barvano, požarna zaščita: EN 1125, odpiranje: Sz - samozapiralo z mehanizmom za pridržanje vrat v odprtem položaju, okovje: skrita 3D nastavljiva nasadila, npr. Simonswerk TECTUS; evakuacijska kljuka/drog SIST EN 1125 (npr. HOPPE, tip BONN), zaklepanje: cilindrična ključavnica EN 1125, montaža: klasična, vgradnja: v AB steno deb. 35cm ali na MKP predelno steno deb 15-25 cm, podrobnejši opis in prikaz v shemi stavbnega pohištva. - kvalitete enakovredno kot: SCHUCO ADS 50.NI ali WICONA: WICSTYLE 50 evo</t>
  </si>
  <si>
    <t>- notranja enokrilna vrata v  stopnišče in osebno dvigalo,
 dim. ŠxV: 1,8m x 2,38m; [C-178]</t>
  </si>
  <si>
    <t>Izdelava, dobava in montaža vrat Vn1-12, notranja kovinska zastekljena vrata, po specifikaciji: vrsta: enokrilna, desna, mat. podboja: aluminij, mat. polnila: ALU s steklenim polnilom; okvir in podboj - mat strukturna barva NCS S 2500-N, steklo opremljeno s polprosojno mat enobarvno nalepko [CNC izrez po DXF podlogi] v širini stekla in v višini 15cm, na višini 150cm od tal, obdelava: barvano, okovje: vidna rol 3D nastavljiva nasadila (npr. Simonswerk ALPRO); kljuka (npr. HOPPE, tip BONN), zaklepanje: cilindrična ključavnica, montaža: klasična, vgradnja: v AB steno deb. 35cm ali na MKP predelno steno deb 15-25 cm, obdelava špalete: notranji oplesk  z disperzijsko latex barvo, podrobnejši opis in prikaz v shemi stavbnega pohištva. - kvalitete enakovredno kot: SCHUCO ADS 50.NI ali WICONA: WICSTYLE 50 evo</t>
  </si>
  <si>
    <t>- notranja enokrilna vrata v  shramba za razvoz,
 dim. ŠxV: 1,35m x 2,38m; [C-181]</t>
  </si>
  <si>
    <t>Izdelava, dobava in montaža vrat Vn1-12, notranja kovinska zastekljena vrata, po specifikaciji: vrsta: enokrilna, leva, mat. podboja: aluminij, mat. polnila: ALU s steklenim satiniranim polnilom; okvir in podboj - mat strukturna barva NCS S 2500-N, steklo opremljeno s polprosojno mat enobarvno nalepko [CNC izrez po DXF podlogi] v širini stekla in v višini 15cm, na višini 150cm od tal, obdelava: barvano, okovje: vidna rol 3D nastavljiva nasadila (npr. Simonswerk ALPRO); kljuka (npr. HOPPE, tip BONN), zaklepanje: cilindrična ključavnica, montaža: klasična, vgradnja: v AB steno deb. 35cm ali na MKP predelno steno deb 15-25 cm, obdelava špalete: notranji oplesk  z disperzijsko latex barvo, podrobnejši opis in prikaz v shemi stavbnega pohištva. - kvalitete enakovredno kot: SCHUCO ADS 50.NI ali WICONA: WICSTYLE 50 evo</t>
  </si>
  <si>
    <t>- notranja enokrilna vrata v  prostor za prvo pomoč,
 dim. ŠxV: 1,35m x 2,38m; [C-182]</t>
  </si>
  <si>
    <t>Izdelava, dobava in montaža vrat Vn1-14, notranja kovinska zastekljena vrata, po specifikaciji: vrsta: enokrilna, leva, mat. podboja: aluminij, mat. polnila: Alu s steklenim polnilom in obsvetlobo; okvir in podboj - mat strukturna barva Tiger drylac 29/60740, steklo opremljeno s polprosojno mat enobarvno nalepko [CNC izrez po DXF podlogi] v širini stekla in v višini 15cm, na višini 150cm od tal, obdelava: barvano, požarna zaščita: EN 1125, odpiranje: S - samozapiralo, okovje: vidna rol 3D nastavljiva nasadila, npr. Simonswerk ALPRO; evakuacijska kljuka/drog SIST EN 1125 (npr. HOPPE, tip BONN), zaklepanje: cilindrična ključavnica EN 1125, montaža: klasična, vgradnja: v AB steno deb. 35cm ali na MKP predelno steno deb 15-25 cm, obdelava špalete: notranji oplesk  z disperzijsko latex barvo / stenska keramika?, podrobnejši opis in prikaz v shemi stavbnega pohištva. - kvalitete enakovredno kot: SCHUCO ADS 50.NI ali WICONA: WICSTYLE 50 evo</t>
  </si>
  <si>
    <t>- notranja enokrilna vrata v vhod za kuhinjsko osebje,
 dim. ŠxV: 1,6m x 2,38m; [C-184]</t>
  </si>
  <si>
    <t>Izdelava, dobava in montaža vrat Vn1-18, notranja kovinska zastekljena vrata, po specifikaciji: vrsta: dvokrilna, leva, mat. podboja: aluminij, mat. polnila: ALU s steklenim polnilom; okvir in podboj - mat strukturna barva NCS S 2500-N, steklo opremljeno s polprosojno mat enobarvno nalepko [CNC izrez po DXF podlogi] v širini stekla in v višini 15cm, na višini 150cm od tal, obdelava: barvano, odpiranje: Sz - samozapiralo z mehanizmom za pridržanje vrat v odprtem položaju, okovje: vidna rol 3D nastavljiva nasadila, npr. Simonswerk ALPRO; kljuka (npr. HOPPE, tip BONN), zaklepanje: cilindrična ključavnica, montaža: klasična, vgradnja: v AB steno deb. 35cm ali na MKP predelno steno deb 15-25 cm, obdelava špalete: notranji oplesk  z disperzijsko latex barvo, podrobnejši opis in prikaz v shemi stavbnega pohištva. - kvalitete enakovredno kot: SCHUCO ADS 50.NI ali WICONA: WICSTYLE 50 evo</t>
  </si>
  <si>
    <t>- notranja dvokrilna vrata v  ekonomski vhod,
 dim. ŠxV: 1,6m x 2,38m; [C-186]</t>
  </si>
  <si>
    <t>Izdelava, dobava in montaža vrat Vn2-04, notranja kovinska zastekljena vrata, po specifikaciji: vrsta: enokrilna, leva, mat. podboja: aluminij, mat. polnila: ALU s TI polnilom; okvir, podboj in krilo - mat strukturna barva NCS S 2500-N, obdelava: barvano, okovje: vidna rol 3D nastavljiva nasadila (npr. Simonswerk KO-hinges); kljuka (npr. HOPPE, tip BONN), zaklepanje: cilindrična ključavnica, montaža: klasična, vgradnja: v AB steno deb. 35cm ali na MKP predelno steno deb 15-25 cm, podrobnejši opis in prikaz v shemi stavbnega pohištva. - kvalitete enakovredno kot: SCHUCO ADS 50.NI ali WICONA: WICSTYLE 50 evo</t>
  </si>
  <si>
    <t>- notranja enokrilna vrata v  priročno skladišče,
 dim. ŠxV: 1,05m x 2,38m; [C-100]</t>
  </si>
  <si>
    <t>NOTRANJA POLNA DRSNA VRATA</t>
  </si>
  <si>
    <t>Izdelava, dobava in montaža vrat Vn5-01, notranja polna drsna vrata, po specifikaciji: vrsta: drsna, leva, mat. podboja: aluminij, mat. polnila: MDF polnilo z iverokal sredico, mat ultrapas kot npr. FENIX št. 0725, obdelava: laminirano, odpiranje: A - avtomatsko odpiranje, okovje: mehanizem za drsno odpiranje; stenska montaža; npr. DOORSON 3000; tipka na dotik za odpiranje vrat obojestransko na steni, zaklepanje: brez, montaža: klasična, podrobnejši opis in prikaz v shemi stavbnega pohištva. - kvalitete enakovredno kot: DOORSON 300</t>
  </si>
  <si>
    <t>- notranja drsna vrata v  odpadki - vmesna hramba,
 dim. ŠxV: 1m x 2,38m; [C-116]
- notranja drsna vrata v  odpadki - vmesna hramba,
 dim. ŠxV: 1m x 2,38m; [C-117]
- notranja drsna vrata v  manipulacijski hodnik,
 dim. ŠxV: 1m x 2,38m; [C-119]
- notranja drsna vrata v  manipulacijski hodnik,
 dim. ŠxV: 1m x 2,38m; [C-120]
- notranja drsna vrata v  manipulacijski hodnik,
 dim. ŠxV: 1m x 2,38m; [C-122]
- notranja drsna vrata v  manipulacijski hodnik,
 dim. ŠxV: 1m x 2,38m; [C-124]</t>
  </si>
  <si>
    <t>Izdelava, dobava in montaža vrat Vn5-01, notranja polna drsna vrata, po specifikaciji: vrsta: drsna, desna, mat. podboja: aluminij, mat. polnila: MDF polnilo z iverokal sredico, mat ultrapas kot npr. FENIX št. 0725, obdelava: laminirano, odpiranje: A - avtomatsko odpiranje, okovje: mehanizem za drsno odpiranje; stenska montaža; npr. DOORSON 3000; tipka na dotik za odpiranje vrat obojestransko na steni, zaklepanje: brez, montaža: klasična, podrobnejši opis in prikaz v shemi stavbnega pohištva. - kvalitete enakovredno kot: DOORSON 300</t>
  </si>
  <si>
    <t>- notranja drsna vrata v  odpadki - vmesna hramba,
 dim. ŠxV: 1m x 2,38m; [C-118]
- notranja drsna vrata v  manipulacijski hodnik,
 dim. ŠxV: 1m x 2,38m; [C-121]
- notranja drsna vrata v  manipulacijski hodnik,
 dim. ŠxV: 1m x 2,38m; [C-123]
- notranja drsna vrata v  manipulacijski hodnik,
 dim. ŠxV: 1m x 2,38m; [C-125]</t>
  </si>
  <si>
    <t>Izdelava, dobava in montaža vrat Vn5-02, notranja polna drsna vrata, po specifikaciji: vrsta: drsna, leva, mat. podboja: aluminij, mat. polnila: MDF polnilo z iverokal sredico, mat ultrapas kot npr. FENIX št. 0725, obdelava: laminirano, odpiranje: A - avtomatsko odpiranje, okovje: mehanizem za drsno odpiranje; stenska montaža; npr. DOORSON 3000; tipka na dotik za odpiranje vrat obojestransko na steni, zaklepanje: brez, montaža: klasična, podrobnejši opis in prikaz v shemi stavbnega pohištva. - kvalitete enakovredno kot: DOORSON 300</t>
  </si>
  <si>
    <t>- notranja drsna vrata v  kuhinja hodnik,
 dim. ŠxV: 1,2m x 2,38m; [C-126]</t>
  </si>
  <si>
    <t>NOTRANJA POLNA VRATA</t>
  </si>
  <si>
    <t>Izdelava, dobava in montaža vrat Vn3-01, notranja polna vrata, po specifikaciji: vrsta: enokrilna, desna, mat. podboja: aluminij, mat. polnila: MDF polnilo z iverokal sredico, mat ultrapas kot npr. FENIX št. 0725, obdelava: laminirano, okovje: vgradna 3D nastavljiva nasadila, npr. Simonswerk TECTUS; sistemska inox kljuka (npr. HOPPE, tip BONN), zaklepanje: cilindrična ključavnica, montaža: klasična, obdelava špalete: stenska keramika, podrobnejši opis in prikaz v shemi stavbnega pohištva. - kvalitete enakovredno kot: AGS-Systems - 39025 Naturno</t>
  </si>
  <si>
    <t>- notranja enokrilna vrata v  kopalnica M,
 dim. ŠxV: 1,05m x 2,21m; [C-039]</t>
  </si>
  <si>
    <t>Izdelava, dobava in montaža vrat Vn3-01, notranja polna vrata, po specifikaciji: vrsta: enokrilna, leva, mat. podboja: aluminij, mat. polnila: MDF polnilo z iverokal sredico, mat ultrapas kot npr. FENIX št. 0725, obdelava: laminirano, odpiranje: S - samozapiralo, okovje: vgradna 3D nastavljiva nasadila, npr. Simonswerk TECTUS; sistemska inox kljuka (npr. HOPPE, tip BONN), zaklepanje: cilindrična ključavnica, montaža: klasična, obdelava špalete: stenska keramika, podrobnejši opis in prikaz v shemi stavbnega pohištva. - kvalitete enakovredno kot: AGS-Systems - 39025 Naturno</t>
  </si>
  <si>
    <t>- notranja enokrilna vrata v  sanitarije moški,
 dim. ŠxV: 1,05m x 2,21m; [C-040]
- notranja enokrilna vrata v  garderoba Ž,
 dim. ŠxV: 1,05m x 2,21m; [C-041]</t>
  </si>
  <si>
    <t>Izdelava, dobava in montaža vrat Vn3-01, notranja polna vrata, po specifikaciji: vrsta: enokrilna, leva, mat. podboja: aluminij, mat. polnila: MDF polnilo z iverokal sredico, mat ultrapas kot npr. FENIX št. 0725, obdelava: laminirano, okovje: vgradna 3D nastavljiva nasadila, npr. Simonswerk TECTUS; sistemska inox kljuka (npr. HOPPE, tip BONN), zaklepanje: cilindrična ključavnica, montaža: klasična, obdelava špalete: stenska keramika, podrobnejši opis in prikaz v shemi stavbnega pohištva. - kvalitete enakovredno kot: AGS-Systems - 39025 Naturno</t>
  </si>
  <si>
    <t>- notranja enokrilna vrata v  garderoba in sanitarije,
 dim. ŠxV: 1,05m x 2,21m; [C-042]</t>
  </si>
  <si>
    <t>Izdelava, dobava in montaža vrat Vn3-01, notranja polna vrata, po specifikaciji: vrsta: enokrilna, leva, mat. podboja: aluminij, mat. polnila: MDF polnilo z iverokal sredico, mat ultrapas kot npr. FENIX št. 0725, obdelava: laminirano, odpiranje: S - samozapiralo,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</si>
  <si>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kopalnica Ž,
 dim. ŠxV: 1,05m x 2,21m; [C-043]
- notranja enokrilna vrata v  sanitarije Ž,
 dim. ŠxV: 1,05m x 2,21m; [C-044]</t>
  </si>
  <si>
    <t>Izdelava, dobava in montaža vrat Vn3-01, notranja polna vrata, po specifikaciji: vrsta: enokrilna, leva, mat. podboja: aluminij, mat. polnila: MDF polnilo z iverokal sredico, mat ultrapas kot npr. FENIX št. 0725, obdelava: laminirano,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</si>
  <si>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kopalnica Ž,
 dim. ŠxV: 1,05m x 2,21m; [C-045]</t>
  </si>
  <si>
    <t>Izdelava, dobava in montaža vrat Vn3-01, notranja polna vrata, po specifikaciji: vrsta: enokrilna, desna, mat. podboja: aluminij, mat. polnila: MDF polnilo z iverokal sredico, mat ultrapas kot npr. FENIX št. 0725, obdelava: laminirano,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</si>
  <si>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kopalnica Ž,
 dim. ŠxV: 1,05m x 2,21m; [C-046]</t>
  </si>
  <si>
    <t>Izdelava, dobava in montaža vrat Vn3-01, notranja polna vrata, po specifikaciji: vrsta: enokrilna, desna, mat. podboja: aluminij, mat. polnila: MDF polnilo z iverokal sredico, mat ultrapas kot npr. FENIX št. 0725, obdelava: laminirano, odpiranje: S - samozapiralo,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</si>
  <si>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garderoba M,
 dim. ŠxV: 1,05m x 2,21m; [C-047]
- notranja enokrilna vrata v  sanitarije Ž,
 dim. ŠxV: 1,05m x 2,21m; [C-048]</t>
  </si>
  <si>
    <t>Izdelava, dobava in montaža vrat Vn3-03, notranja polna vrata, po specifikaciji: vrsta: enokrilna, leva, mat. podboja: aluminij, mat. polnila: MDF polnilo z iverokal sredico, mat ultrapas kot npr. FENIX št. 0725, obdelava: laminirano, odpiranje: S - samozapiralo, okovje: vgradna 3D nastavljiva nasadila, npr. Simonswerk TECTUS; sistemska inox kljuka (npr. HOPPE, tip BONN), zaklepanje: cilindrična ključavnica, montaža: klasična, obdelava špalete: notranji oplesk  z disperzijsko latex barvo, podrobnejši opis in prikaz v shemi stavbnega pohištva. - kvalitete enakovredno kot: AGS-Systems - 39025 Naturno</t>
  </si>
  <si>
    <t>- notranja enokrilna vrata v  sanitarije in garderoba fitness,
 dim. ŠxV: 0,95m x 2,21m; [C-051]</t>
  </si>
  <si>
    <t>Izdelava, dobava in montaža vrat Vn3-03, notranja polna vrata, po specifikaciji: vrsta: enokrilna, leva, mat. podboja: aluminij, mat. polnila: MDF polnilo z iverokal sredico, mat ultrapas kot npr. FENIX št. 0725, obdelava: laminirano, odpiranje: S - samozapiralo,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</si>
  <si>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garderoba kolesarji,
 dim. ŠxV: 0,95m x 2,21m; [C-052]</t>
  </si>
  <si>
    <t>Izdelava, dobava in montaža vrat Vn3-03, notranja polna vrata, po specifikaciji: vrsta: enokrilna, desna, mat. podboja: aluminij, mat. polnila: MDF polnilo z iverokal sredico, mat ultrapas kot npr. FENIX št. 0725, obdelava: laminirano, odpiranje: S - samozapiralo,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</si>
  <si>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garderoba kolesarji,
 dim. ŠxV: 0,95m x 2,21m; [C-053]
- notranja enokrilna vrata v sanitarije in garderoba fitness,
 dim. ŠxV: 0,95m x 2,21m; [C-054]</t>
  </si>
  <si>
    <t>Izdelava, dobava in montaža vrat Vn3-04, notranja polna vrata, po specifikaciji: vrsta: enokrilna, desna, mat. podboja: aluminij, mat. polnila: MDF polnilo z iverokal sredico, mat ultrapas kot npr. FENIX št. 0725, obdelava: laminirano,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</si>
  <si>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prostor za čistilko,
 dim. ŠxV: 0,9m x 2,38m; [C-107]</t>
  </si>
  <si>
    <t>Izdelava, dobava in montaža vrat Vn3-04, notranja polna vrata, po specifikaciji: vrsta: enokrilna, leva, mat. podboja: aluminij, mat. polnila: MDF polnilo z iverokal sredico, mat ultrapas kot npr. FENIX št. 0725, obdelava: laminirano,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</si>
  <si>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sanitarije za osebje kavarne,
 dim. ŠxV: 0,9m x 2,38m; [C-108]</t>
  </si>
  <si>
    <t>Izdelava, dobava in montaža vrat Vn3-04, notranja polna vrata, po specifikaciji: vrsta: enokrilna, desna, mat. podboja: aluminij, mat. polnila: MDF polnilo z iverokal sredico, mat ultrapas kot npr. FENIX št. 2628, obdelava: laminirano,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</si>
  <si>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sanitarije in tuš Ž,
 dim. ŠxV: 0,9m x 2,38m; [C-205]
- notranja enokrilna vrata v  sanitarije M,
 dim. ŠxV: 0,9m x 2,38m; [C-207]</t>
  </si>
  <si>
    <t>Izdelava, dobava in montaža vrat Vn3-04, notranja polna vrata, po specifikaciji: vrsta: enokrilna, leva, mat. podboja: aluminij, mat. polnila: MDF polnilo z iverokal sredico, mat ultrapas kot npr. FENIX št. 2628, obdelava: laminirano, okovje: vgradna 3D nastavljiva nasadila, npr. Simonswerk TECTUS; sistemska inox kljuka (npr. HOPPE, tip BONN), zaklepanje: cilindrična ključavnica,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AGS-Systems - 39025 Naturno</t>
  </si>
  <si>
    <t>- notranja enokrilna vrata v  sanitarije in tuš M,
 dim. ŠxV: 0,9m x 2,38m; [C-206]</t>
  </si>
  <si>
    <t>Izdelava, dobava in montaža vrat Vn3-04, notranja polna vrata, po specifikaciji: vrsta: enokrilna, leva, mat. podboja: aluminij, mat. polnila: MDF polnilo z iverokal sredico, mat ultrapas kot npr. FENIX št. 2628, obdelava: laminirano,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</si>
  <si>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sanitarije in tuš M,
 dim. ŠxV: 0,9m x 2,38m; [C-208]</t>
  </si>
  <si>
    <t>Izdelava, dobava in montaža vrat Vn3-05, notranja polna vrata, po specifikaciji: vrsta: enokrilna, desna, mat. podboja: aluminij, mat. polnila: MDF polnilo z iverokal sredico, 5% beljen furnir - hrast črta, obdelava: furnirano,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</si>
  <si>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sanitarije za goste,
 dim. ŠxV: 1,05m x 2,38m; [C-109]</t>
  </si>
  <si>
    <t>Izdelava, dobava in montaža vrat Vn3-05a, notranja polna vrata, po specifikaciji: vrsta: enokrilna, desna, mat. podboja: aluminij, mat. polnila: MDF polnilo z iverokal sredico, 5% beljen furnir - hrast črta, obdelava: furnirano, požarna zaščita: EN 1125, odpiranje: S - samozapiralo, okovje: vgradna 3D nastavljiva nasadila, npr. Simonswerk TECTUS; sistemska inox kljuka (npr. HOPPE, tip BONN), zaklepanje: cilindrična ključavnica EN 1125, montaža: klasična, podrobnejši opis in prikaz v shemi stavbnega pohištva. - kvalitete enakovredno kot: AGS-Systems - 39025 Naturno</t>
  </si>
  <si>
    <t>- notranja enokrilna vrata v sanitarije za goste,
 dim. ŠxV: 1,05m x 2,38m; [C-110]</t>
  </si>
  <si>
    <t>Izdelava, dobava in montaža vrat Vn3-05b, notranja polna vrata, po specifikaciji: vrsta: enokrilna, desna, mat. podboja: aluminij, mat. polnila: MDF polnilo z iverokal sredico, mat ultrapas kot npr. FENIX št. 0725, obdelava: laminirano, odpiranje: S - samozapiralo,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</si>
  <si>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sanitarije in tuš Ž,
 dim. ŠxV: 1,05m x 2,38m; [C-209]</t>
  </si>
  <si>
    <t>Izdelava, dobava in montaža vrat Vn3-05b, notranja polna vrata, po specifikaciji: vrsta: enokrilna, leva, mat. podboja: aluminij, mat. polnila: MDF polnilo z iverokal sredico, mat ultrapas kot npr. FENIX št. 0725, obdelava: laminirano, odpiranje: S - samozapiralo, okovje: vgradna 3D nastavljiva nasadila, npr. Simonswerk TECTUS; sistemska inox kljuka (npr. HOPPE, tip BONN), montaža: klasična, podrobnejši opis in prikaz v shemi stavbnega pohištva. - kvalitete enakovredno kot: AGS-Systems - 39025 Naturno</t>
  </si>
  <si>
    <t>- notranja enokrilna vrata v  hodnik,
 dim. ŠxV: 1,05m x 2,38m; [C-210]</t>
  </si>
  <si>
    <t>Izdelava, dobava in montaža vrat Vn3-05c, notranja polna vrata, po specifikaciji: vrsta: enokrilna, desna, mat. podboja: aluminij, mat. polnila: MDF polnilo z iverokal sredico, mat ultrapas kot npr. FENIX št. 2629, obdelava: laminirano, odpiranje: S - samozapiralo,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</si>
  <si>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sanitarije in tuš M,
 dim. ŠxV: 1,05m x 2,38m; [C-211]</t>
  </si>
  <si>
    <t>Izdelava, dobava in montaža vrat Vn3-05c, notranja polna vrata, po specifikaciji: vrsta: enokrilna, leva, mat. podboja: aluminij, mat. polnila: MDF polnilo z iverokal sredico, mat ultrapas kot npr. FENIX št. 2629, obdelava: laminirano, odpiranje: S - samozapiralo,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</si>
  <si>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sanitarije in tuš M,
 dim. ŠxV: 1,05m x 2,38m; [C-212]</t>
  </si>
  <si>
    <t>Izdelava, dobava in montaža vrat Vn3-06a, notranja polna vrata, po specifikaciji: vrsta: enokrilna, leva, mat. podboja: aluminij, mat. polnila: MDF polnilo z iverokal sredico, mat ultrapas kot npr. FENIX št. 0725, obdelava: laminirano,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</si>
  <si>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sanitarije in garderoba fitness,
 dim. ŠxV: 0,8m x 2,21m; [C-055]</t>
  </si>
  <si>
    <t>Izdelava, dobava in montaža vrat Vn3-06a, notranja polna vrata, po specifikaciji: vrsta: enokrilna, desna, mat. podboja: aluminij, mat. polnila: MDF polnilo z iverokal sredico, mat ultrapas kot npr. FENIX št. 0725, obdelava: laminirano,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</si>
  <si>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sanitarije in garderoba fitness,
 dim. ŠxV: 0,8m x 2,21m; [C-056]
- notranja enokrilna vrata v  sanitarije in garderoba fitness,
 dim. ŠxV: 0,8m x 2,21m; [C-057]
- notranja enokrilna vrata v  sanitarije in garderoba fitness,
 dim. ŠxV: 0,8m x 2,21m; [C-058]</t>
  </si>
  <si>
    <t>Izdelava, dobava in montaža vrat Vn3-06b, notranja polna vrata, po specifikaciji: vrsta: enokrilna, leva, mat. podboja: aluminij, mat. polnila: MDF polnilo z iverokal sredico, mat ultrapas kot npr. FENIX št. 0725, obdelava: laminirano, okovje: vgradna 3D nastavljiva nasadila, npr. Simonswerk TECTUS; sistemska inox kljuka (npr. HOPPE, tip BONN), zaklepanje: cilindrična ključavnica, montaža: klasična, podrobnejši opis in prikaz v shemi stavbnega pohištva. - kvalitete enakovredno kot: AGS-Systems - 39025 Naturno</t>
  </si>
  <si>
    <t>- notranja enokrilna vrata v  sanitarije za kuhinjsko osebje - Ž,
 dim. ŠxV: 0,8m x 2,38m; [C-111]
- notranja enokrilna vrata v  sanitarije za kuhinjsko osebje - Ž,
 dim. ŠxV: 0,8m x 2,38m; [C-112]</t>
  </si>
  <si>
    <t>Izdelava, dobava in montaža vrat Vn3-06b, notranja polna vrata, po specifikaciji: vrsta: enokrilna, leva, mat. podboja: aluminij, mat. polnila: MDF polnilo z iverokal sredico, mat ultrapas kot npr. FENIX št. 0725, obdelava: laminirano, okovje: vgradna 3D nastavljiva nasadila, npr. Simonswerk TECTUS; sistemska inox kljuka (npr. HOPPE, tip BONN), zaklepanje: cilindrična ključavnica,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AGS-Systems - 39025 Naturno</t>
  </si>
  <si>
    <t>- notranja enokrilna vrata v  sanitarije za kuhinjsko osebje - Ž,
 dim. ŠxV: 0,8m x 2,38m; [C-113]
- notranja enokrilna vrata v  sanitarije za kuhinjsko osebje - M,
 dim. ŠxV: 0,8m x 2,38m; [C-114]</t>
  </si>
  <si>
    <t>Izdelava, dobava in montaža vrat Vn3-06b, notranja polna vrata, po specifikaciji: vrsta: enokrilna, leva, mat. podboja: aluminij, mat. polnila: MDF polnilo z iverokal sredico, mat ultrapas kot npr. FENIX št. 2628, obdelava: laminirano, okovje: vgradna 3D nastavljiva nasadila, npr. Simonswerk TECTUS; sistemska inox kljuka (npr. HOPPE, tip BONN), zaklepanje: cilindrična ključavnica,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AGS-Systems - 39025 Naturno</t>
  </si>
  <si>
    <t>- notranja enokrilna vrata v  sanitarije in tuš Ž,
 dim. ŠxV: 0,8m x 2,38m; [C-215]</t>
  </si>
  <si>
    <t>Izdelava, dobava in montaža vrat Vn3-06c, notranja polna vrata, po specifikaciji: vrsta: enokrilna, desna, mat. podboja: aluminij, mat. polnila: MDF polnilo z iverokal sredico, mat ultrapas kot npr. FENIX št. 2628, obdelava: laminirano, okovje: vgradna 3D nastavljiva nasadila, npr. Simonswerk TECTUS; sistemska inox kljuka (npr. HOPPE, tip BONN), zaklepanje: cilindrična ključavnica,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AGS-Systems - 39025 Naturno</t>
  </si>
  <si>
    <t>- notranja enokrilna vrata v  priročno skladišče kavarne,
 dim. ŠxV: 1,15m x 2,38m; [C-115]</t>
  </si>
  <si>
    <t>Izdelava, dobava in montaža vrat Vn3-07, notranja polna vrata, po specifikaciji: vrsta: enokrilna, leva, mat. podboja: aluminij, mat. polnila: MDF polnilo z iverokal sredico, 5% beljen furnir - hrast črta, obdelava: furnirano, okovje: vgradna 3D nastavljiva nasadila, npr. Simonswerk TECTUS; sistemska inox kljuka (npr. HOPPE, tip BONN), zaklepanje: cilindrična ključavnica,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AGS-Systems - 39025 Naturno</t>
  </si>
  <si>
    <t>- notranja enokrilna vrata v  sejna soba,
 dim. ŠxV: 1,2m x 2,38m; [C-213]</t>
  </si>
  <si>
    <t>Izdelava, dobava in montaža vrat Vn3-07, notranja polna vrata, po specifikaciji: vrsta: enokrilna, desna, mat. podboja: aluminij, mat. polnila: MDF polnilo z iverokal sredico, 5% beljen furnir - hrast črta, obdelava: furnirano, okovje: vgradna 3D nastavljiva nasadila, npr. Simonswerk TECTUS; sistemska inox kljuka (npr. HOPPE, tip BONN), zaklepanje: cilindrična ključavnica,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AGS-Systems - 39025 Naturno</t>
  </si>
  <si>
    <t>- notranja enokrilna vrata v  sejna soba,
 dim. ŠxV: 1,2m x 2,38m; [C-214]</t>
  </si>
  <si>
    <t>Izdelava, dobava in montaža vrat Vn4-01, notranja polna vrata, po specifikaciji: vrsta: drsna, leva, mat. podboja: aluminij, mat. polnila: MDF polnilo z iverokal sredico, mat ultrapas kot npr. FENIX št. 0725, obdelava: laminirano, okovje: drsno vodilo Terno Scorrevoli Magic 2 z ABS mehanizmom; 2x RF utopni ročaj dim. fi35 - 40mm, zaklepanje: brez,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Terno Scorrevoli Magic 2</t>
  </si>
  <si>
    <t>- notranja drsna vrata v  vezni hodnik,
 dim. ŠxV: 1,2m x 2,15m; [C-059]
- notranja drsna vrata v  vezni hodnik,
 dim. ŠxV: 1,2m x 2,15m; [C-060]
- notranja drsna vrata v  skladišče za čisila,
 dim. ŠxV: 1,2m x 2,15m; [C-061]
- notranja drsna vrata v  vezni hodnik,
 dim. ŠxV: 1,2m x 2,15m; [C-064]</t>
  </si>
  <si>
    <t>Izdelava, dobava in montaža vrat Vn4-01, notranja polna vrata, po specifikaciji: vrsta: drsna, leva, mat. podboja: aluminij, mat. polnila: MDF polnilo z iverokal sredico, mat ultrapas kot npr. FENIX št. 0725, obdelava: laminirano, okovje: drsno vodilo Terno Scorrevoli Magic 2 z ABS mehanizmom; 2x RF utopni ročaj dim. fi35 - 40mm, zaklepanje: brez, montaža: klasična, podrobnejši opis in prikaz v shemi stavbnega pohištva. - kvalitete enakovredno kot: Terno Scorrevoli Magic 2</t>
  </si>
  <si>
    <t>- notranja drsna vrata v  vezni hodnik,
 dim. ŠxV: 1,2m x 2,15m; [C-062]
- notranja drsna vrata v  vezni hodnik,
 dim. ŠxV: 1,2m x 2,15m; [C-063]</t>
  </si>
  <si>
    <t>Izdelava, dobava in montaža vrat Vn4-02, notranja polna vrata, po specifikaciji: vrsta: drsna, leva, mat. podboja: aluminij, mat. polnila: MDF polnilo z iverokal sredico, 5% beljen furnir - hrast črta, obdelava: furnirano, okovje: drsno vodilo Terno Scorrevoli Magic 2 z ABS mehanizmom; 2x RF utopni ročaj dim. fi35 - 40mm, zaklepanje: brez,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Terno Scorrevoli Magic 2</t>
  </si>
  <si>
    <t>- notranja drsna vrata v  skladišče fitness prostora,
 dim. ŠxV: 1,5m x 2,21m; [C-065]</t>
  </si>
  <si>
    <t>Izdelava, dobava in montaža vrat Vn5-03, notranja polna vrata, po specifikaciji: vrsta: drsna, desna, mat. podboja: aluminij, mat. polnila: kovinski okvir s polnilom iz perforirane pločevine / rešetke; mat strukturna barva NCS S 2500-N, obdelava: barvano, okovje: mehanizem za drsno odpiranje, vodilo z ABS sistemom za mehko odpiranje in  zapiranje; stenska montaža, zaklepanje: brez,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stensko drsno vodilo</t>
  </si>
  <si>
    <t>- notranja drsna vrata v  skladišče za potrošni material,
 dim. ŠxV: 1,2m x 2,2m; [C-066]
- notranja drsna vrata v  skladišče potrošni material,
 dim. ŠxV: 1,2m x 2,2m; [C-068]</t>
  </si>
  <si>
    <t>Izdelava, dobava in montaža vrat Vn5-03, notranja polna vrata, po specifikaciji: vrsta: drsna, leva, mat. podboja: aluminij, mat. polnila: kovinski okvir s polnilom iz perforirane pločevine / rešetke; mat strukturna barva NCS S 2500-N, obdelava: barvano, okovje: mehanizem za drsno odpiranje, vodilo z ABS sistemom za mehko odpiranje in  zapiranje; stenska montaža, zaklepanje: brez,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stensko drsno vodilo</t>
  </si>
  <si>
    <t>- notranja drsna vrata v  dodatno skladišče,
 dim. ŠxV: 1,2m x 2,2m; [C-067]</t>
  </si>
  <si>
    <t>Izdelava, dobava in montaža vrat Vn5-03, notranja polna vrata, po specifikaciji: vrsta: enokrilna, leva, mat. podboja: aluminij, mat. polnila: MDF polnilo z iverokal sredico, mat ultrapas kot npr. FENIX št. 0725, obdelava: laminirano, odpiranje: A - avtomatsko odpiranje, okovje: mehanizem za drsno odpiranje; stenska montaža; npr. DOORSON 3000; tipka na dotik za odpiranje vrat obojestransko na steni, zaklepanje: brez,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stensko drsno vodilo</t>
  </si>
  <si>
    <t>- notranja enokrilna vrata v pomivanje posode - remont,
 dim. ŠxV: 1,15m x 2,38m; [C-127]</t>
  </si>
  <si>
    <t>Izdelava, dobava in montaža vrat Vn6-01b, notranja polna vrata, po specifikaciji: vrsta: enokrilna, desna, mat. podboja: kovina, mat. polnila: MDF polnilo z iverokal sredico, mat ultrapas kot npr. FENIX št. 0725, podboj mat strukturna barva NCS S 2500-N, obdelava: laminirano, okovje: klasična nasadila; sitemska inox kljuka (npr. HOPPE, tip BONN), zaklepanje: z metuljčkom,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BOS TEud</t>
  </si>
  <si>
    <t>- notranja enokrilna vrata v  sanitarije M,
 dim. ŠxV: 0,8m x 2,21m; [C-083]
- notranja enokrilna vrata v  sanitarije Ž,
 dim. ŠxV: 0,8m x 2,21m; [C-085]
- notranja enokrilna vrata v  sanitarije Ž,
 dim. ŠxV: 0,8m x 2,21m; [C-086]
- notranja enokrilna vrata v  sanitarije Ž,
 dim. ŠxV: 0,8m x 2,21m; [C-087]
- notranja enokrilna vrata v  garderoba in sanitarije,
 dim. ŠxV: 0,9m x 2,21m; [C-088]
- notranja enokrilna vrata v  sanitarije M,
 dim. ŠxV: 0,8m x 2,21m; [C-089]</t>
  </si>
  <si>
    <t>Izdelava, dobava in montaža vrat Vn6-01b, notranja polna vrata, po specifikaciji: vrsta: enokrilna, leva, mat. podboja: kovina, mat. polnila: MDF polnilo z iverokal sredico, mat ultrapas kot npr. FENIX št. 0725, podboj mat strukturna barva NCS S 2500-N, obdelava: laminirano, okovje: klasična nasadila; sitemska inox kljuka (npr. HOPPE, tip BONN), zaklepanje: z metuljčkom,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BOS TEud</t>
  </si>
  <si>
    <t>- notranja enokrilna vrata v  sanitarije Ž,
 dim. ŠxV: 0,8m x 2,21m; [C-084]
- notranja enokrilna vrata v  sanitarije Ž,
 dim. ŠxV: 0,8m x 2,21m; [C-090]
- notranja enokrilna vrata v  sanitarije Ž,
 dim. ŠxV: 0,8m x 2,21m; [C-091]</t>
  </si>
  <si>
    <t>Izdelava, dobava in montaža vrat Vn6-02a, notranja polna vrata, po specifikaciji: vrsta: enokrilna, desna, mat. podboja: kovina, mat. polnila: MDF polnilo z iverokal sredico, mat ultrapas kot npr. FENIX št. 0725, podboj mat strukturna barva NCS S 2500-N, obdelava: laminirano, okovje: klasična nasadila; sitemska inox kljuka (npr. HOPPE, tip BONN), zaklepanje: z metuljčkom, montaža: klasična, dodatna oprema: Inox talni omejevalec za vratno krilo (npr. VOVKO 35895) / stenski transparentni silikonski blažilci; talna pripira: silikonsko giljotinsko talno tesnilo (npr. Assa Abloy Swiss planet, model Planet HS-plus); talno vratno držalo na krilu porozvajalca KWS v barvi krila za sistem ODT - dovod zraka, podrobnejši opis in prikaz v shemi stavbnega pohištva. - kvalitete enakovredno kot: BOS TEud</t>
  </si>
  <si>
    <t>- notranja enokrilna vrata v  sanitarije in garderoba fitness,
 dim. ŠxV: 0,8m x 2,15m; [C-092]
- notranja enokrilna vrata v  sanitarije in garderoba fitness,
 dim. ŠxV: 0,8m x 2,15m; [C-093]</t>
  </si>
  <si>
    <t>Izdelava, dobava in montaža vrat Vn6-02b, notranja polna vrata, po specifikaciji: vrsta: enokrilna, leva, mat. podboja: kovina, mat. polnila: MDF polnilo z iverokal sredico, mat ultrapas kot npr. FENIX št. 2628, podboj mat strukturna barva Tiger drylac 29/15236, obdelava: laminirano, okovje: klasična nasadila; sitemska inox kljuka (npr. HOPPE, tip BONN), zaklepanje: z metuljčkom, montaža: klasična, dodatna oprema: Inox talni omejevalec za vratno krilo (npr. VOVKO 35895) / stenski transparentni silikonski blažilci; talna pripira: silikonsko giljotinsko talno tesnilo (npr. Assa Abloy Swiss planet, model Planet HS-plus); talno vratno držalo na krilu porozvajalca KWS v barvi krila za sistem ODT - dovod zraka, podrobnejši opis in prikaz v shemi stavbnega pohištva. - kvalitete enakovredno kot: BOS TEud</t>
  </si>
  <si>
    <t>- notranja enokrilna vrata v  sanitarije za osebje kavarne,
 dim. ŠxV: 0,8m x 2,38m; [C-128]</t>
  </si>
  <si>
    <t>Izdelava, dobava in montaža vrat Vn6-02b, notranja polna vrata, po specifikaciji: vrsta: enokrilna, leva, mat. podboja: kovina, mat. polnila: MDF polnilo z iverokal sredico, mat ultrapas kot npr. FENIX št. 2628, podboj mat strukturna barva Tiger drylac 29/15236, obdelava: laminirano, okovje: klasična nasadila; sitemska inox kljuka (npr. HOPPE, tip BONN), zaklepanje: z metuljčkom,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BOS TEud</t>
  </si>
  <si>
    <t>- notranja enokrilna vrata v  sanitarije Ž,
 dim. ŠxV: 0,8m x 2,38m; [C-129]
- notranja enokrilna vrata v  sanitarije Ž,
 dim. ŠxV: 0,8m x 2,38m; [C-130]
- notranja enokrilna vrata v  sanitarije Ž,
 dim. ŠxV: 0,8m x 2,38m; [C-131]
- notranja enokrilna vrata v  sanitarije M,
 dim. ŠxV: 0,8m x 2,38m; [C-132]
- notranja enokrilna vrata v  sanitarije M,
 dim. ŠxV: 0,8m x 2,38m; [C-133]
- notranja enokrilna vrata v  sanitarije M,
 dim. ŠxV: 0,8m x 2,38m; [C-134]
- notranja enokrilna vrata v  sanitarije M,
 dim. ŠxV: 0,8m x 2,38m; [C-135]</t>
  </si>
  <si>
    <t>Izdelava, dobava in montaža vrat Vn6-02c, notranja polna vrata, po specifikaciji: vrsta: enokrilna, desna, mat. podboja: kovina, mat. polnila: MDF polnilo z iverokal sredico, mat ultrapas kot npr. FENIX št. 2628, podboj mat strukturna barva Tiger drylac 29/15236, obdelava: laminirano, okovje: klasična nasadila; sitemska inox kljuka (npr. HOPPE, tip BONN), zaklepanje: z metuljčkom, montaža: klasična,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BOS TEud</t>
  </si>
  <si>
    <t>- notranja enokrilna vrata v  sanitarije gosti,
 dim. ŠxV: 0,9m x 2,38m; [C-136]
- notranja enokrilna vrata v  sanitarije gosti,
 dim. ŠxV: 0,9m x 2,38m; [C-137]</t>
  </si>
  <si>
    <t>NOTRANJA POLNA VRATA V SISTEMSKI STENI</t>
  </si>
  <si>
    <t>Izdelava, dobava in montaža vrat NSS-1-V1, notranja polna vrata v sistemski steni, po specifikaciji: vrsta: enokrilna, desna, mat. podboja: aluminij, mat. polnila: HDF obloga z zvočno izolacijskim polnilom, mat ultrapas kot npr. FENIX št. 2628, obdelava: laminirano, zvoč. izol. [R'w]: 32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FREZZA AREAPLAN SPAZIO</t>
  </si>
  <si>
    <t>- notranja enokrilna vrta v stekleni pregradni steni jedilnece za goste 1 in 2,
 dim. ŠxV: 0,9m x 2,35m; [C-150]</t>
  </si>
  <si>
    <t>Izdelava, dobava in montaža vrat NSS-1-V2, notranja polna vrata v sistemski steni, po specifikaciji: vrsta: enokrilna, leva, mat. podboja: aluminij, mat. polnila: HDF obloga z zvočno izolacijskim polnilom, mat ultrapas kot npr. FENIX št. 2628, obdelava: laminirano, zvoč. izol. [R'w]: 32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FREZZA AREAPLAN SPAZIO</t>
  </si>
  <si>
    <t>- notranja enokrilna vrta v stekleni pregradni steni jedilnece za goste 1 in 3,
 dim. ŠxV: 0,9m x 2,35m; [C-151]</t>
  </si>
  <si>
    <t>Izdelava, dobava in montaža vrat NSS-1-V3, notranja polna vrata v sistemski steni, po specifikaciji: vrsta: enokrilna, desna, mat. podboja: aluminij, mat. polnila: HDF obloga z zvočno izolacijskim polnilom, mat ultrapas kot npr. FENIX št. 2628, obdelava: laminirano, zvoč. izol. [R'w]: 32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FREZZA AREAPLAN SPAZIO</t>
  </si>
  <si>
    <t>- notranja enokrilna vrta v stekleni pregradni steni jedilnece za goste 1 in 4,
 dim. ŠxV: 0,9m x 2,35m; [C-152]</t>
  </si>
  <si>
    <t>Izdelava, dobava in montaža vrat NSS-1-V4, notranja polna vrata v sistemski steni, po specifikaciji: vrsta: enokrilna, leva, mat. podboja: aluminij, mat. polnila: HDF obloga z zvočno izolacijskim polnilom, mat ultrapas kot npr. FENIX št. 2628, obdelava: laminirano, zvoč. izol. [R'w]: 32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FREZZA AREAPLAN SPAZIO</t>
  </si>
  <si>
    <t>- notranja enokrilna vrta v stekleni pregradni steni jedilnece za goste 1 in 5,
 dim. ŠxV: 0,9m x 2,35m; [C-153]</t>
  </si>
  <si>
    <t>Izdelava, dobava in montaža vrat NSS-2-V1, notranja polna vrata v sistemski steni, po specifikaciji: vrsta: enokrilna, desna, mat. podboja: aluminij, mat. polnila: HDF obloga z zvočno izolacijskim polnilom, mat ultrapas kot npr. FENIX št. 2628; v krilu zasteklitev FI40cm, obdelava: laminirano, odpiranje: Z - zaskočka oz. talni zapah, zvoč. izol. [R'w]: 32 dB, okovje: 3D nastavljiva nasadila za nihajna vrata, npr. Simonswerk, sistemsko inox držalo/drog l=60cm, zaklepanje: cilindrična ključavnica z valjčkom za nihajna vrata brez zaklepa, montaža: klasična, vgradnja: zvočno izolativna podometna kovinska podkonstrukcija iz Fe cevi 80x80x3mm nad vrat in masivni CLT podzidek v tlaku,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FREZZA AREAPLAN SPAZIO</t>
  </si>
  <si>
    <t>- notranja nihajna vrata v stekleni pregradni steni v avli,
 dim. ŠxV: 1,15m x 2,31m; [C-154]</t>
  </si>
  <si>
    <t>Izdelava, dobava in montaža vrat NSS-2-V2, notranja polna vrata v sistemski steni, po specifikaciji: vrsta: enokrilna, desna, mat. podboja: aluminij, mat. polnila: HDF obloga z zvočno izolacijskim polnilom, mat ultrapas kot npr. FENIX št. 2628; v krilu zasteklitev FI40cm, obdelava: laminirano, požarna zaščita: EN 179, odpiranje: Sz - samozapiralo z mehanizmom za pridržanje vrat v odprtem položaju, zvoč. izol. [R'w]: 32 dB, okovje: 3D nastavljiva nasadila za nihajna vrata, npr. Simonswerk, sistemsko inox držalo/drog l=60cm, zaklepanje: cilindrična ključavnica z valjčkom za nihajna vrata brez zaklepa, EN179, montaža: klasična, vgradnja: zvočno izolativna podometna kovinska podkonstrukcija iz Fe cevi 80x80x3mm nad vrat in masivni CLT podzidek v tlaku, dodatna oprema: talna pripira: silikonsko giljotinsko talno tesnilo (npr. Assa Abloy Swiss planet, model Planet HS-plus); podrobnejši opis in prikaz v shemi stavbnega pohištva. - kvalitete enakovredno kot: FREZZA AREAPLAN SPAZIO</t>
  </si>
  <si>
    <t>- notranja nihajna vrata v stekleni pregradni steni v avli,
 dim. ŠxV: 1,15m x 2,31m; [C-155]</t>
  </si>
  <si>
    <t>Izdelava, dobava in montaža vrat NSS-2-V3, notranja polna vrata v sistemski steni, po specifikaciji: vrsta: enokrilna, leva, mat. podboja: aluminij, mat. polnila: HDF obloga z zvočno izolacijskim polnilom, mat ultrapas kot npr. FENIX št. 2628; v krilu zasteklitev FI40cm, obdelava: laminirano, požarna zaščita: EN 179, odpiranje: Sz - samozapiralo z mehanizmom za pridržanje vrat v odprtem položaju, zvoč. izol. [R'w]: 32 dB, okovje: 3D nastavljiva nasadila za nihajna vrata, npr. Simonswerk, sistemsko inox držalo/drog l=60cm, zaklepanje: cilindrična ključavnica z valjčkom za nihajna vrata brez zaklepa, EN179, montaža: klasična, vgradnja: zvočno izolativna podometna kovinska podkonstrukcija iz Fe cevi 80x80x3mm nad vrat in masivni CLT podzidek v tlaku, dodatna oprema: talna pripira: silikonsko giljotinsko talno tesnilo (npr. Assa Abloy Swiss planet, model Planet HS-plus); podrobnejši opis in prikaz v shemi stavbnega pohištva. - kvalitete enakovredno kot: FREZZA AREAPLAN SPAZIO</t>
  </si>
  <si>
    <t>- notranja nihajna vrata v stekleni pregradni steni v avli,
 dim. ŠxV: 1,15m x 2,31m; [C-156]</t>
  </si>
  <si>
    <t>Izdelava, dobava in montaža vrat NSS-2-V4, notranja polna vrata v sistemski steni, po specifikaciji: vrsta: enokrilna, leva, mat. podboja: aluminij, mat. polnila: HDF obloga z zvočno izolacijskim polnilom, mat ultrapas kot npr. FENIX št. 2628; v krilu zasteklitev FI40cm, obdelava: laminirano, odpiranje: Z - zaskočka oz. talni zapah, zvoč. izol. [R'w]: 32 dB, okovje: 3D nastavljiva nasadila za nihajna vrata, npr. Simonswerk, sistemsko inox držalo/drog l=60cm, zaklepanje: cilindrična ključavnica z valjčkom za nihajna vrata brez zaklepa, montaža: klasična, vgradnja: zvočno izolativna podometna kovinska podkonstrukcija iz Fe cevi 80x80x3mm nad vrat in masivni CLT podzidek v tlaku, dodatna oprema: talna pripira: silikonsko giljotinsko talno tesnilo (npr. Assa Abloy Swiss planet, model Planet HS-plus); podrobnejši opis in prikaz v shemi stavbnega pohištva. - kvalitete enakovredno kot: FREZZA AREAPLAN SPAZIO</t>
  </si>
  <si>
    <t>- notranja nihajna vrata v stekleni pregradni steni v avli,
 dim. ŠxV: 1,15m x 2,31m; [C-157]</t>
  </si>
  <si>
    <t>Izdelava, dobava in montaža vrat NSS-3-V1, notranja polna vrata v sistemski steni, po specifikaciji: vrsta: enokrilna, desna, mat. podboja: aluminij, mat. polnila: MDF/leseno laminirano krilo z zvočno izolativno sredico, mat ultrapas kot npr. FENIX št. 2629 ali barvano krilo z mat strukturno barvo TIGER drylac 29/60740, obdelava: laminirano, zvoč. izol. [R'w]: 32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dodatna oprema: talna pripira: silikonsko giljotinsko talno tesnilo (npr. Assa Abloy Swiss planet, model Planet HS-plus); podrobnejši opis in prikaz v shemi stavbnega pohištva. - kvalitete enakovredno kot: FREZZA AREAPLAN SPAZIO</t>
  </si>
  <si>
    <t>- notranja enokrilna vrta v stekleni pregradni v pisarne 2DM/1DM,
 dim. ŠxV: 0,9m x 2,99m; [C-218]</t>
  </si>
  <si>
    <t>Izdelava, dobava in montaža vrat NSS-3-V2, notranja polna vrata v sistemski steni, po specifikaciji: vrsta: enokrilna, desna, mat. podboja: aluminij, mat. polnila: MDF/leseno laminirano krilo z zvočno izolativno sredico, mat ultrapas kot npr. FENIX št. 2629 ali barvano krilo z mat strukturno barvo TIGER drylac 29/60740, obdelava: laminirano, zvoč. izol. [R'w]: 32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dodatna oprema: talna pripira: silikonsko giljotinsko talno tesnilo (npr. Assa Abloy Swiss planet, model Planet HS-plus); podrobnejši opis in prikaz v shemi stavbnega pohištva. - kvalitete enakovredno kot: FREZZA AREAPLAN SPAZIO</t>
  </si>
  <si>
    <t>- notranja enokrilna vrta v stekleni pregradni v pisarne 2DM/1DM,
 dim. ŠxV: 0,92m x 2,99m; [C-219]</t>
  </si>
  <si>
    <t>Izdelava, dobava in montaža vrat NSS-3-V3, notranja polna vrata v sistemski steni, po specifikaciji: vrsta: enokrilna, desna, mat. podboja: aluminij, mat. polnila: MDF/leseno laminirano krilo z zvočno izolativno sredico, mat ultrapas kot npr. FENIX št. 2629 ali barvano krilo z mat strukturno barvo TIGER drylac 29/60740, obdelava: laminirano, zvoč. izol. [R'w]: 32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dodatna oprema: talna pripira: silikonsko giljotinsko talno tesnilo (npr. Assa Abloy Swiss planet, model Planet HS-plus); podrobnejši opis in prikaz v shemi stavbnega pohištva. - kvalitete enakovredno kot: FREZZA AREAPLAN SPAZIO</t>
  </si>
  <si>
    <t>- notranja enokrilna vrta v stekleni pregradni v pisarne 2DM/1DM,
 dim. ŠxV: 0,92m x 2,99m; [C-220]</t>
  </si>
  <si>
    <t>Izdelava, dobava in montaža vrat NSS-3-V4, notranja polna vrata v sistemski steni, po specifikaciji: vrsta: enokrilna, desna, mat. podboja: aluminij, mat. polnila: MDF/leseno laminirano krilo z zvočno izolativno sredico, mat ultrapas kot npr. FENIX št. 2629 ali barvano krilo z mat strukturno barvo TIGER drylac 29/60740, obdelava: laminirano, zvoč. izol. [R'w]: 32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dodatna oprema: Inox talni omejevalec za vratno krilo (npr. VOVKO 35895) / stenski transparentni silikonski blažilci; talna pripira: silikonsko giljotinsko talno tesnilo (npr. Assa Abloy Swiss planet, model Planet HS-plus); podrobnejši opis in prikaz v shemi stavbnega pohištva. - kvalitete enakovredno kot: FREZZA AREAPLAN SPAZIO</t>
  </si>
  <si>
    <t>- notranja enokrilna vrta v stekleni pregradni v pisarne 2DM/1DM,
 dim. ŠxV: 0,9m x 2,99m; [C-221]</t>
  </si>
  <si>
    <t>Izdelava, dobava in montaža vrat NSS-3-V5, notranja polna vrata v sistemski steni, po specifikaciji: vrsta: enokrilna, leva, mat. podboja: aluminij, mat. polnila: MDF/leseno laminirano krilo z zvočno izolativno sredico, mat ultrapas kot npr. FENIX št. 2629 ali barvano krilo z mat strukturno barvo TIGER drylac 29/60740, obdelava: laminirano, zvoč. izol. [R'w]: 32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podrobnejši opis in prikaz v shemi stavbnega pohištva. - kvalitete enakovredno kot: FREZZA AREAPLAN SPAZIO</t>
  </si>
  <si>
    <t>- notranja enokrilna vrta v stekleni pregradni v pisarne 2DM/1DM,
 dim. ŠxV: 0,9m x 2,99m; [C-222]</t>
  </si>
  <si>
    <t>Izdelava, dobava in montaža vrat NSS-4-V1, notranja polna vrata v sistemski steni, po specifikaciji: vrsta: enokrilna, desna, mat. podboja: aluminij, mat. polnila: MDF/leseno laminirano krilo z zvočno izolativno sredico, mat ultrapas kot npr. FENIX št. 2629 ali barvano krilo z mat strukturno barvo TIGER drylac 29/60740, obdelava: laminirano, zvoč. izol. [R'w]: 33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podrobnejši opis in prikaz v shemi stavbnega pohištva. - kvalitete enakovredno kot: FREZZA AREAPLAN SPAZIO</t>
  </si>
  <si>
    <t>- notranja enokrilna vrta v stekleni pregradni v pisarne 2DM/1DM,
 dim. ŠxV: 0,9m x 2,99m; [C-223]</t>
  </si>
  <si>
    <t>Izdelava, dobava in montaža vrat NSS-4-V2, notranja polna vrata v sistemski steni, po specifikaciji: vrsta: enokrilna, desna, mat. podboja: aluminij, mat. polnila: MDF/leseno laminirano krilo z zvočno izolativno sredico, mat ultrapas kot npr. FENIX št. 2629 ali barvano krilo z mat strukturno barvo TIGER drylac 29/60740, obdelava: laminirano, zvoč. izol. [R'w]: 34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podrobnejši opis in prikaz v shemi stavbnega pohištva. - kvalitete enakovredno kot: FREZZA AREAPLAN SPAZIO</t>
  </si>
  <si>
    <t>- notranja enokrilna vrta v stekleni pregradni v pisarne 2DM/1DM,
 dim. ŠxV: 0,9m x 2,99m; [C-224]</t>
  </si>
  <si>
    <t>Izdelava, dobava in montaža vrat NSS-4-V3, notranja polna vrata v sistemski steni, po specifikaciji: vrsta: enokrilna, desna, mat. podboja: aluminij, mat. polnila: MDF/leseno laminirano krilo z zvočno izolativno sredico, mat ultrapas kot npr. FENIX št. 2629 ali barvano krilo z mat strukturno barvo TIGER drylac 29/60740, obdelava: laminirano, zvoč. izol. [R'w]: 35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podrobnejši opis in prikaz v shemi stavbnega pohištva. - kvalitete enakovredno kot: FREZZA AREAPLAN SPAZIO</t>
  </si>
  <si>
    <t>- notranja enokrilna vrta v stekleni pregradni v pisarne 2DM/1DM,
 dim. ŠxV: 0,9m x 2,99m; [C-225]</t>
  </si>
  <si>
    <t>Izdelava, dobava in montaža vrat NSS-4-V4, notranja polna vrata v sistemski steni, po specifikaciji: vrsta: enokrilna, leva, mat. podboja: aluminij, mat. polnila: MDF/leseno laminirano krilo z zvočno izolativno sredico, mat ultrapas kot npr. FENIX št. 2629 ali barvano krilo z mat strukturno barvo TIGER drylac 29/60740, obdelava: laminirano, zvoč. izol. [R'w]: 36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podrobnejši opis in prikaz v shemi stavbnega pohištva. - kvalitete enakovredno kot: FREZZA AREAPLAN SPAZIO</t>
  </si>
  <si>
    <t>- notranja enokrilna vrta v stekleni pregradni v pisarne 2DM/1DM,
 dim. ŠxV: 0,9m x 2,99m; [C-226]</t>
  </si>
  <si>
    <t>Izdelava, dobava in montaža vrat NSS-4-V5, notranja polna vrata v sistemski steni, po specifikaciji: vrsta: enokrilna, leva, mat. podboja: aluminij, mat. polnila: MDF/leseno laminirano krilo z zvočno izolativno sredico, mat ultrapas kot npr. FENIX št. 2629 ali barvano krilo z mat strukturno barvo TIGER drylac 29/60740, obdelava: laminirano, zvoč. izol. [R'w]: 37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podrobnejši opis in prikaz v shemi stavbnega pohištva. - kvalitete enakovredno kot: FREZZA AREAPLAN SPAZIO</t>
  </si>
  <si>
    <t>- notranja enokrilna vrta v stekleni pregradni v pisarne 2DM/1DM,
 dim. ŠxV: 0,9m x 2,99m; [C-227]</t>
  </si>
  <si>
    <t>Izdelava, dobava in montaža vrat NSS-4-V6, notranja polna vrata v sistemski steni, po specifikaciji: vrsta: enokrilna, leva, mat. podboja: aluminij, mat. polnila: MDF/leseno laminirano krilo z zvočno izolativno sredico, mat ultrapas kot npr. FENIX št. 2629 ali barvano krilo z mat strukturno barvo TIGER drylac 29/60740, obdelava: laminirano, zvoč. izol. [R'w]: 38 dB, okovje: skrita 3D nastavljiva nasadila, npr. Simonswerk TECTUS, sistemska inox kljuka npr. HOPPE, tip BONN, zaklepanje: cilindrična ključavnica, montaža: klasična, vgradnja: zvočno izolativna podometna kovinska podkonstrukcija iz Fe cevi 80x80x3mm nad vrat in masivni CLT podzidek v tlaku, podrobnejši opis in prikaz v shemi stavbnega pohištva. - kvalitete enakovredno kot: FREZZA AREAPLAN SPAZIO</t>
  </si>
  <si>
    <t>- notranja enokrilna vrta v stekleni pregradni v pisarne 2DM/1DM,
 dim. ŠxV: 0,9m x 2,99m; [C-228]</t>
  </si>
  <si>
    <t>Izdelava, dobava in montaža vrat NSS-5-V1, notranja polna vrata v sistemski steni, po specifikaciji: vrsta: enokrilna, leva, mat. podboja: aluminij, mat. polnila: MDF/leseno laminirano krilo z zvočno izolativno sredico, mat ultrapas kot npr. FENIX št. 2629 ali barvano krilo z mat strukturno barvo TIGER drylac 29/60740, obdelava: laminirano, zvoč. izol. [R'w]: 32 dB, okovje: skrita 3D nastavljiva nasadila, npr. Simonswerk TECTUS, sistemska inox kljuka npr. HOPPE, tip BONN, zaklepanje: cilindrična ključavnica, montaža: klasična, vgradnja: zvočno izolativna podometna kovinska podkosntrukcija iz Fe cevi 80x80x3mm, podrobnejši opis in prikaz v shemi stavbnega pohištva. - kvalitete enakovredno kot: FREZZA AREAPLAN SPAZIO</t>
  </si>
  <si>
    <t>- notranja enokrilna vrta v stekleni pregradni v pisarne 2DM/1DM,
 dim. ŠxV: 0,9m x 3,03m; [C-229]</t>
  </si>
  <si>
    <t>Izdelava, dobava in montaža vrat NSS-5-V2, notranja polna vrata v sistemski steni, po specifikaciji: vrsta: enokrilna, desna, mat. podboja: aluminij, mat. polnila: MDF/leseno laminirano krilo z zvočno izolativno sredico, mat ultrapas kot npr. FENIX št. 2629 ali barvano krilo z mat strukturno barvo TIGER drylac 29/60740, obdelava: laminirano, zvoč. izol. [R'w]: 32 dB, okovje: skrita 3D nastavljiva nasadila, npr. Simonswerk TECTUS, sistemska inox kljuka npr. HOPPE, tip BONN, zaklepanje: cilindrična ključavnica, montaža: klasična, vgradnja: zvočno izolativna podometna kovinska podkosntrukcija iz Fe cevi 80x80x3mm, podrobnejši opis in prikaz v shemi stavbnega pohištva. - kvalitete enakovredno kot: FREZZA AREAPLAN SPAZIO</t>
  </si>
  <si>
    <t>- notranja enokrilna vrta v stekleni pregradni v pisarne 2DM/1DM,
 dim. ŠxV: 0,9m x 3,03m; [C-230]</t>
  </si>
  <si>
    <t>Izdelava, dobava in montaža vrat NSS-5-V3, notranja polna vrata v sistemski steni, po specifikaciji: vrsta: enokrilna, leva, mat. podboja: aluminij, mat. polnila: MDF/leseno laminirano krilo z zvočno izolativno sredico, mat ultrapas kot npr. FENIX št. 2629 ali barvano krilo z mat strukturno barvo TIGER drylac 29/60740, obdelava: laminirano, zvoč. izol. [R'w]: 32 dB, okovje: skrita 3D nastavljiva nasadila, npr. Simonswerk TECTUS, sistemska inox kljuka npr. HOPPE, tip BONN, zaklepanje: cilindrična ključavnica, montaža: klasična, vgradnja: zvočno izolativna podometna kovinska podkosntrukcija iz Fe cevi 80x80x3mm, podrobnejši opis in prikaz v shemi stavbnega pohištva. - kvalitete enakovredno kot: FREZZA AREAPLAN SPAZIO</t>
  </si>
  <si>
    <t>- notranja enokrilna vrta v stekleni pregradni v pisarne 2DM/1DM,
 dim. ŠxV: 0,9m x 3,03m; [C-231]</t>
  </si>
  <si>
    <t>NOTRANJA POLNA VRATA V ZGIBNI STENI</t>
  </si>
  <si>
    <t>Izdelava, dobava in montaža vrat AS-1-V1, notranja vrata v zgibni steni, po specifikaciji: vrsta: enokrilna, desna, mat. podboja: aluminij, mat. polnila: furnirana HDF obloga, 5% beljen hrastov furnir črta, obdelava: furnirano, zvoč. izol. [R'w]: 52 dB, okovje: skrita 3D nastavljiva nasadila, npr. Simonswerk TECTUS, sistemska inox kljuka utopna v ravnini krila, zaklepanje: cilindrična ključavnica, montaža: klasična, vgradnja: vrata vgrajena v sistemko akustično pomično steno, podrobnejši opis in prikaz v shemi stavbnega pohištva. - kvalitete enakovredno kot: Lejmer LS100, TIP NFO</t>
  </si>
  <si>
    <t>- vrata v akustični pregradni steni v sejni sobi,
 dim. ŠxV: 1,12m x 3,03m; [C-216]</t>
  </si>
  <si>
    <t>Izdelava, dobava in montaža vrat AS-1-V2, notranja vrata v zgibni steni, po specifikaciji: vrsta: enokrilna, leva, mat. podboja: aluminij, mat. polnila: furnirana HDF obloga, 5% beljen hrastov furnir črta, obdelava: furnirano, zvoč. izol. [R'w]: 52 dB, okovje: skrita 3D nastavljiva nasadila, npr. Simonswerk TECTUS, sistemska inox kljuka utopna v ravnini krila, zaklepanje: cilindrična ključavnica, montaža: klasična, vgradnja: vrata vgrajena v sistemko akustično pomično steno, podrobnejši opis in prikaz v shemi stavbnega pohištva. - kvalitete enakovredno kot: Lejmer LS100, TIP NFO</t>
  </si>
  <si>
    <t>- vrata v akustični pregradni steni v sejni sobi,
 dim. ŠxV: 1,12m x 3,03m; [C-217]</t>
  </si>
  <si>
    <t>Izdelava, dobava in montaža vrat AS-2-V1, notranja vrata v zgibni steni, po specifikaciji: vrsta: enokrilna, desna, mat. podboja: aluminij, mat. polnila: laminirana HDF obloga z zvočno izolacijskim polnilom, mat ultrapas kot npr. FENIX št. 2628, obdelava: laminirano, zvoč. izol. [R'w]: 52 dB, okovje: skrita 3D nastavljiva nasadila, npr. Simonswerk TECTUS, sistemska inox kljuka utopna v ravnini krila, zaklepanje: cilindrična ključavnica, montaža: klasična, vgradnja: vrata vgrajena v sistemko akustično pomično steno, dodatna oprema: talna pripira: silikonsko giljotinsko talno tesnilo (npr. Assa Abloy Swiss planet, model Planet HS-plus); podrobnejši opis in prikaz v shemi stavbnega pohištva. - kvalitete enakovredno kot: Lejmer LS100, TIP NFO</t>
  </si>
  <si>
    <t>- vrata v akustični pregradni steni v jedilnici-remont,
 dim. ŠxV: 1,12m x 3,88m; [C-146]</t>
  </si>
  <si>
    <t>Izdelava, dobava in montaža vrat AS-2-V2, notranja vrata v zgibni steni, po specifikaciji: vrsta: enokrilna, leva, mat. podboja: aluminij, mat. polnila: laminirana HDF obloga z zvočno izolacijskim polnilom, mat ultrapas kot npr. FENIX št. 2628, obdelava: laminirano, zvoč. izol. [R'w]: 52 dB, okovje: skrita 3D nastavljiva nasadila, npr. Simonswerk TECTUS, sistemska inox kljuka utopna v ravnini krila, zaklepanje: cilindrična ključavnica, montaža: klasična, vgradnja: vrata vgrajena v sistemko akustično pomično steno, dodatna oprema: talna pripira: silikonsko giljotinsko talno tesnilo (npr. Assa Abloy Swiss planet, model Planet HS-plus); fiksni razširitveni panel ob oknu;  podrobnejši opis in prikaz v shemi stavbnega pohištva. - kvalitete enakovredno kot: Lejmer LS100, TIP NFO</t>
  </si>
  <si>
    <t>- vrata v akustični pregradni steni v jedilnici-remont,
 dim. ŠxV: 1,12m x 3,88m; [C-147]</t>
  </si>
  <si>
    <t>Izdelava, dobava in montaža vrat AS-3-V1, notranja vrata v zgibni steni, po specifikaciji: vrsta: enokrilna, desna, mat. podboja: aluminij, mat. polnila: furnirana HDF obloga z zvočno izolacijskim polnilom, 5% beljen hrastov furnir črta, obdelava: furnirano, zvoč. izol. [R'w]: 52 dB, okovje: skrita 3D nastavljiva nasadila, npr. Simonswerk TECTUS, sistemska inox kljuka utopna v ravnini krila, zaklepanje: cilindrična ključavnica, montaža: klasična, vgradnja: vrata vgrajena v sistemko akustično pomično steno, dodatna oprema: talna pripira: silikonsko giljotinsko talno tesnilo (npr. Assa Abloy Swiss planet, model Planet HS-plus); fiksni razširitveni panel ob oknu; podrobnejši opis in prikaz v shemi stavbnega pohištva. - kvalitete enakovredno kot: Lejmer LS100, TIP NFO</t>
  </si>
  <si>
    <t>- vrata v akustični pregradni steni v jedilnici za goste,
 dim. ŠxV: 1,13m x 3,88m; [C-148]
- vrata v akustični pregradni steni v jedilnici za goste,
 dim. ŠxV: 1,13m x 3,88m; [C-149]</t>
  </si>
  <si>
    <t>NOTRANJA ZASTEKLENA VRATA V SISTEMSKI STENI</t>
  </si>
  <si>
    <t>Izdelava, dobava in montaža vrat NSS-7-V1, notranja zastekljena vrata v sistemski steni, po specifikaciji: vrsta: enokrilna, desna, mat. podboja: aluminij, mat. polnila: MDF/leseno laminirano krilo s steklenim polnilom, podboj in okvir barvan z mat strukturno barvo TIGER drylac 68/15236, steklo opremljeno s polprosojno mat enobarvno nalepko [CNC izrez po DXF podlogi] v širini stekla in v višini 15cm, na višini 150cm od tal, obdelava: barvano, zvoč. izol. [R'w]: 33 dB, okovje: skrita 3D nastavljiva nasadila, npr. Simonswerk TECTUS, sistemska inox kljuka npr. HOPPE, tip BONN, zaklepanje: cilindrična ključavnica, montaža: klasična, vgradnja: zvočno izolativna podometna kovinska podkosntrukcija iz Fe cevi 80x80x3mm, dodatna oprema: na vhodnih vratih krilih izveden peskan logotip na stekleni površini v velikosti 0,5 m2; logotip po predlogi naročnika , podrobnejši opis in prikaz v shemi stavbnega pohištva. - kvalitete enakovredno kot: FREZZA AREAPLAN SPAZIO</t>
  </si>
  <si>
    <t>- notranja enokrilna vrta v stekleni pregradni v kavarno,
 dim. ŠxV: 0,97m x 2,32m; [C-158]</t>
  </si>
  <si>
    <t>REVIZIJSKE LOPUTE</t>
  </si>
  <si>
    <t>Izdelava, dobava in montaža vrat Vn2-04p, revizijska loputa, po specifikaciji: vrsta: enokrilna, leva, mat. podboja: kovina, mat. polnila: kovinsko krilo + GKFI MK polnilo, obdelava: barvano, požarna zaščita: EI-30 C2, odpiranje: S - samozapiralo, okovje: vidna rol 3D nastavljiva nasadila (npr. Simonswerk KO-hinges); kljuka (npr. HOPPE, tip BONN), zaklepanje: cilindrična ključavnica, montaža: klasična, dodatna oprema: na vhodnih vratih krilih izveden peskan logotip na stekleni površini v velikosti 0,5 m2; logotip po predlogi naročnika , podrobnejši opis in prikaz v shemi stavbnega pohištva. - kvalitete enakovredno kot: požarna knauf RO</t>
  </si>
  <si>
    <t>- notranja enokrilna vrata v jašek J3,
 dim. ŠxV: 0,6m x 0,6m; [C-101]
- notranja enokrilna vrata v jašek J2,
 dim. ŠxV: 0,6m x 0,6m; [C-102]
- notranja enokrilna vrata v jašek J4,
 dim. ŠxV: 0,6m x 0,6m; [C-103]
- notranja enokrilna vrata v jašek J3,
 dim. ŠxV: 0,6m x 0,6m; [C-104]
- notranja enokrilna vrata v jašek J2,
 dim. ŠxV: 0,6m x 0,6m; [C-105]
- notranja enokrilna vrata v jašek J4,
 dim. ŠxV: 0,6m x 0,6m; [C-106]</t>
  </si>
  <si>
    <t>Izdelava, dobava in montaža vrat Vn2-04p-a, revizijska loputa, po specifikaciji: vrsta: enokrilna, leva, mat. podboja: kovina, mat. polnila: kovinsko krilo + GKFI MK polnilo, obdelava: barvano, požarna zaščita: EI-30 C2, odpiranje: S - samozapiralo, okovje: vidna rol 3D nastavljiva nasadila (npr. Simonswerk KO-hinges); kljuka (npr. HOPPE, tip BONN), zaklepanje: cilindrična ključavnica, montaža: klasična, dodatna oprema: na vhodnih vratih krilih z barvanjem izveden logotip v velikosti 0,5 m2; logotip po predlogi naročnika, podrobnejši opis in prikaz v shemi stavbnega pohištva. - kvalitete enakovredno kot: požarna knauf RO</t>
  </si>
  <si>
    <t>- notranja enokrilna vrata v jašek J4,
 dim. ŠxV: 0,6m x 0,6m; [C-036]
- notranja enokrilna vrata v jašek J3,
 dim. ŠxV: 0,6m x 0,6m; [C-037]
- notranja enokrilna vrata v jašek J2,
 dim. ŠxV: 0,6m x 0,6m; [C-038]</t>
  </si>
  <si>
    <t>STEKLENA VRATA</t>
  </si>
  <si>
    <t>Izdelava, dobava in montaža vrat TV-001, steklena vrata, po specifikaciji: vrsta: krilna, , mat. polnila: kaljeno satinirano steklo ST10, debeline 8 mm, obdelava: matirano, odpiranje: steklena dvojna zgibna vrata brez okvirjev, okovje: profili, ročaji in spone poliran krom CSH, zaklepanje: ročni zaklep na notranji strani, montaža: nadometna, dodatna oprema: na vhodnih vratih krilih izveden peskan logotip na stekleni površini v velikosti 0,5 m2; logotip po predlogi naročnika, podrobnejši opis in prikaz v shemi stavbnega pohištva. - kvalitete enakovredno kot: Pura 5000,  ART. P-PPN</t>
  </si>
  <si>
    <t>- steklena vrata v tuš kabini,
 dim. ŠxV: 0,9m x 2m; [C-236]</t>
  </si>
  <si>
    <t>Izdelava, dobava in montaža vrat TV-002, steklena vrata, po specifikaciji: vrsta: krilna, , mat. polnila: kaljeno satinirano steklo ST10, debeline 8 mm, obdelava: matirano, odpiranje: steklena dvojna zgibna vrata brez okvirjev, okovje: profili, ročaji in spone poliran krom CSH, zaklepanje: ročni zaklep na notranji strani, montaža: nadometna, dodatna oprema: talna pripira: silikonsko giljotinsko talno tesnilo (npr. Assa Abloy Swiss planet, model Planet HS-plus); podrobnejši opis in prikaz v shemi stavbnega pohištva. - kvalitete enakovredno kot: Pura 5000,  ART. P-PPN</t>
  </si>
  <si>
    <t>- steklena vrata v tuš kabini,
 dim. ŠxV: 1m x 2m; [C-237]</t>
  </si>
  <si>
    <t>Izdelava, dobava in montaža vrat TV-003, steklena vrata, po specifikaciji: vrsta: krilna, , mat. polnila: kaljeno satinirano steklo ST10, debeline 8 mm, obdelava: matirano, odpiranje: steklena dvojna zgibna vrata brez okvirjev, okovje: profili, ročaji in spone poliran krom CSH, zaklepanje: ročni zaklep na notranji strani, montaža: nadometna, dodatna oprema: talna pripira: silikonsko giljotinsko talno tesnilo (npr. Assa Abloy Swiss planet, model Planet HS-plus); podrobnejši opis in prikaz v shemi stavbnega pohištva. - kvalitete enakovredno kot: Pura 5000,  ART. P-PPN</t>
  </si>
  <si>
    <t>- steklena vrata v tuš kabini,
 dim. ŠxV: 1,2m x 2m; [C-238]</t>
  </si>
  <si>
    <t>ZGIBNA STENA</t>
  </si>
  <si>
    <t>Izdelava, dobava in montaža vrat AS-1, zgibna stena, po specifikaciji: vrsta: drsna, zložljivo, mat. podboja: kovina, mat. polnila: furnirana HDF obloga z zvočno izolacijskim polnilom, 5% beljen hrastov furnir črta, obdelava: furnirano, zvoč. izol. [R'w]: 52 dB, okovje: skrita vodila iz pocinkanega jekla, sistemska inox kljuka utopna v ravnini krila, zaklepanje: cilindrična ključavnica, montaža: klasična, vgradnja: zvočno izolativna podometna kovinska podkonstrukcija iz Fe cevi 80x80x3mm nad pomično steno in masivni CLT podzidek v tlaku, podrobnejši opis in prikaz v shemi stavbnega pohištva. - kvalitete enakovredno kot: Lejmer LS100, TIP NFO</t>
  </si>
  <si>
    <t>- notranja lesena zgibna stena v 1. nadstropju med sejnima sobama,
 dim. ŠxV: 12,63m x 3,06m; [C-235]</t>
  </si>
  <si>
    <t>Izdelava, dobava in montaža vrat AS-2, zgibna stena, po specifikaciji: vrsta: drsna, zložljivo, mat. podboja: kovina, mat. polnila: laminirana HDF obloga z zvočno izolacijskim polnilom, mat ultrapas kot npr. FENIX št. 0725, obdelava: laminirano, zvoč. izol. [R'w]: 53 dB, okovje: skrita vodila iz pocinkanega jekla, sistemska inox kljuka utopna v ravnini krila, zaklepanje: cilindrična ključavnica, montaža: klasična, vgradnja: zvočno izolativna podometna kovinska podkonstrukcija iz Fe cevi 80x80x3mm nad pomično steno, podrobnejši opis in prikaz v shemi stavbnega pohištva. - kvalitete enakovredno kot: Lejmer LS100, TIP NFO</t>
  </si>
  <si>
    <t>- notranja lesena zgibna stena v pritličju med jedilnico remont,
 dim. ŠxV: 5,41m x 3,91m; [C-189]</t>
  </si>
  <si>
    <t>Izdelava, dobava in montaža vrat AS-3, zgibna stena, po specifikaciji: vrsta: drsna, zložljivo, mat. podboja: kovina, mat. polnila: furnirana HDF obloga z zvočno izolacijskim polnilom, 5% beljen hrastov furnir črta, obdelava: furnirano, zvoč. izol. [R'w]: 54 dB, okovje: skrita vodila iz pocinkanega jekla, sistemska inox kljuka utopna v ravnini krila, zaklepanje: cilindrična ključavnica, montaža: klasična, vgradnja: zvočno izolativna podometna kovinska podkonstrukcija iz Fe cevi 80x80x3mm nad pomično steno, podrobnejši opis in prikaz v shemi stavbnega pohištva. - kvalitete enakovredno kot: Lejmer LS100, TIP NFO</t>
  </si>
  <si>
    <t>- notranja lesena zgibna stena v pritličju med jedilnicami,
 dim. ŠxV: 5,41m x 3,91m; [C-190]</t>
  </si>
  <si>
    <t>Izdelava, dobava in montaža vrat AS-3, zgibna stena, po specifikaciji: vrsta: drsna, zložljivo, mat. podboja: kovina, mat. polnila: furnirana HDF obloga z zvočno izolacijskim polnilom, 5% beljen hrastov furnir črta, obdelava: furnirano, zvoč. izol. [R'w]: 55 dB, okovje: skrita vodila iz pocinkanega jekla, sistemska inox kljuka utopna v ravnini krila, zaklepanje: cilindrična ključavnica, montaža: klasična, vgradnja: zvočno izolativna podometna kovinska podkonstrukcija iz Fe cevi 80x80x3mm nad pomično steno, podrobnejši opis in prikaz v shemi stavbnega pohištva. - kvalitete enakovredno kot: Lejmer LS100, TIP NFO</t>
  </si>
  <si>
    <t>- notranja lesena zgibna stena v pritličju med jedilnicami,
 dim. ŠxV: 5,41m x 3,91m; [C-191]</t>
  </si>
  <si>
    <t>ZUNANJA VRATA</t>
  </si>
  <si>
    <t>Izdelava, dobava in montaža vrat Vz1-01a, zunanja kovinska zastekljena vrata, po specifikaciji: vrsta: enokrilna, leva, mat. podboja: aluminij, mat. polnila: ALU s steklenim polnilom in obsvetlobo; okvir in podboj - metalizirana mat strukturna barva Tiger Sepia Brown 29/60740, steklo opremljeno s polprosojno mat enobarvno nalepko [CNC izrez po DXF podlogi] v širini stekla in v višini 15cm, na višini 150cm od tal, obdelava: barvano, požarna zaščita: EN 179, odpiranje: Sz - samozapiralo z mehanizmom za pridržanje vrat v odprtem položaju, topl. izolativnost: 0,5, zvoč. izol. [R'w]: 31 dB, okovje: vidna rol 3D nastavljiva nasadila (npr. Simonswerk ALPRO); evakuacijska kljuka SIST EN 179 (npr. HOPPE, tip PARIS), zaklepanje: cilindrična ključavnica EN 179, predpriprava instalacije za sistem kontrole pristopa, montaža: klasična, podrobnejši opis in prikaz v shemi stavbnega pohištva. - kvalitete enakovredno kot: SCHUCO ADS75 HD.HI oz. WICONA: WICSTYLE 75 evo.HI</t>
  </si>
  <si>
    <t>- zunanja enokrilna vrata v  manipulacijski hodnik,
 dim. ŠxV: 1,74m x 2,38m; [C-138]</t>
  </si>
  <si>
    <t>Izdelava, dobava in montaža vrat Vz1-01b, zunanja kovinska zastekljena vrata, po specifikaciji: vrsta: enokrilna, desna, mat. podboja: aluminij, mat. polnila: ALU s steklenim polnilom in obsvetlobo; okvir in podboj - metalizirana mat strukturna barva Tiger Sepia Brown 29/60740, steklo opremljeno s polprosojno mat enobarvno nalepko [CNC izrez po DXF podlogi] v širini stekla in v višini 15cm, na višini 150cm od tal, obdelava: barvano, požarna zaščita: EN 1125, odpiranje: Sz - samozapiralo z mehanizmom za pridržanje vrat v odprtem položaju, topl. izolativnost: 0,5, zvoč. izol. [R'w]: 32 dB, okovje: vidna rol 3D nastavljiva nasadila (npr. Simonswerk ALPRO); evakuacijska kljuka SIST EN 1125 (npr. HOPPE, tip BONN), zaklepanje: cilindrična ključavnica EN 1125, montaža: klasična, podrobnejši opis in prikaz v shemi stavbnega pohištva. - kvalitete enakovredno kot: SCHUCO ADS75 HD.HI oz. WICONA: WICSTYLE 75 evo.HI</t>
  </si>
  <si>
    <t>- zunanja enokrilna vrata v  vetrolov - poslovni del,
 dim. ŠxV: 1,81m x 2,38m; [C-139]</t>
  </si>
  <si>
    <t>Izdelava, dobava in montaža vrat Vz1-01c, zunanja kovinska zastekljena vrata, po specifikaciji: vrsta: enokrilna, desna, mat. podboja: aluminij, mat. polnila: ALU s steklenim polnilom in obsvetlobo; okvir in podboj - metalizirana mat strukturna barva Tiger Sepia Brown 29/60740, steklo opremljeno s polprosojno mat enobarvno nalepko [CNC izrez po DXF podlogi] v širini stekla in v višini 15cm, na višini 150cm od tal, obdelava: barvano, požarna zaščita: EN 179, odpiranje: Sz - samozapiralo z mehanizmom za pridržanje vrat v odprtem položaju, topl. izolativnost: 0,5, zvoč. izol. [R'w]: 33 dB, okovje: vidna rol 3D nastavljiva nasadila (npr. Simonswerk ALPRO); evakuacijska kljuka SIST EN 1125 (npr. HOPPE, tip BONN), zaklepanje: cilindrična ključavnica EN 1125, predpriprava instalacije za sistem kontrole pristopa, montaža: klasična, podrobnejši opis in prikaz v shemi stavbnega pohištva. - kvalitete enakovredno kot: SCHUCO ADS75 HD.HI oz. WICONA: WICSTYLE 75 evo.HI</t>
  </si>
  <si>
    <t>- zunanja enokrilna vrata v  servisni vhod / izhod,
 dim. ŠxV: 1,74m x 2,38m; [C-140]</t>
  </si>
  <si>
    <t>Izdelava, dobava in montaža vrat Vz1-02c, zunanja kovinska zastekljena vrata, po specifikaciji: vrsta: enokrilna, leva, mat. podboja: aluminij, mat. polnila: ALU s steklenim polnilom in obsvetlobo; okvir in podboj - metalizirana mat strukturna barva Tiger Sepia Brown 29/60740, steklo opremljeno s polprosojno mat enobarvno nalepko [CNC izrez po DXF podlogi] v širini stekla in v višini 15cm, na višini 150cm od tal, obdelava: barvano, požarna zaščita: EN 1125, odpiranje: Sz - samozapiralo z mehanizmom za pridržanje vrat v odprtem položaju, topl. izolativnost: 0,5, zvoč. izol. [R'w]: 34 dB, okovje: vidna rol 3D nastavljiva nasadila (npr. Simonswerk ALPRO); evakuacijska kljuka SIST EN 1125 (npr. HOPPE, tip BONN), zaklepanje: cilindrična ključavnica EN 1125, predpriprava instalacije za sistem kontrole pristopa, montaža: klasična, podrobnejši opis in prikaz v shemi stavbnega pohištva. - kvalitete enakovredno kot: SCHUCO ADS75 HD.HI oz. WICONA: WICSTYLE 75 evo.HI</t>
  </si>
  <si>
    <t>- zunanja enokrilna vrata v  vhod za kuhinjsko osebje,
 dim. ŠxV: 1,84m x 2,38m; [C-141]</t>
  </si>
  <si>
    <t>Izdelava, dobava in montaža vrat Vz1-03, zunanja kovinska zastekljena vrata, po specifikaciji: vrsta: enokrilna, leva, mat. podboja: aluminij, mat. polnila: ALU s steklenim polnilom; okvir in podboj - metalizirana mat strukturna barva Tiger Sepia Brown 29/60740, steklo opremljeno s polprosojno mat enobarvno nalepko [CNC izrez po DXF podlogi] v širini stekla in v višini 15cm, na višini 150cm od tal, obdelava: barvano, odpiranje: S - samozapiralo, topl. izolativnost: 0,5, zvoč. izol. [R'w]: 35 dB, okovje: vidna rol 3D nastavljiva nasadila (npr. Simonswerk ALPRO); kljuka (npr. HOPPE, tip BONN), zaklepanje: cilindrična ključavnica, montaža: klasična, podrobnejši opis in prikaz v shemi stavbnega pohištva. - kvalitete enakovredno kot: SCHUCO ADS75 HD.HI oz. WICONA: WICSTYLE 75 evo.HI</t>
  </si>
  <si>
    <t>- zunanja enokrilna vrata v  zgodnja dostava - mleko,
 dim. ŠxV: 1,15m x 2,38m; [C-142]</t>
  </si>
  <si>
    <t>Izdelava, dobava in montaža vrat Vz1-03, zunanja kovinska zastekljena vrata, po specifikaciji: vrsta: enokrilna, leva, mat. podboja: aluminij, mat. polnila: ALU s steklenim polnilom; okvir in podboj - metalizirana mat strukturna barva Tiger Sepia Brown 29/60740, steklo opremljeno s polprosojno mat enobarvno nalepko [CNC izrez po DXF podlogi] v širini stekla in v višini 15cm, na višini 150cm od tal, obdelava: barvano, odpiranje: S - samozapiralo, topl. izolativnost: 0,5, zvoč. izol. [R'w]: 36 dB, okovje: vidna rol 3D nastavljiva nasadila (npr. Simonswerk ALPRO); kljuka (npr. HOPPE, tip BONN), zaklepanje: cilindrična ključavnica, montaža: klasična, podrobnejši opis in prikaz v shemi stavbnega pohištva. - kvalitete enakovredno kot: SCHUCO ADS75 HD.HI oz. WICONA: WICSTYLE 75 evo.HI</t>
  </si>
  <si>
    <t>- zunanja enokrilna vrata v  zgodnja dostava - kruh,
 dim. ŠxV: 1,15m x 2,38m; [C-143]</t>
  </si>
  <si>
    <t>Izdelava, dobava in montaža vrat Vz1-04, zunanja kovinska zastekljena vrata, po specifikaciji: vrsta: enokrilna, leva, mat. podboja: aluminij, mat. polnila: ALU s steklenim polnilom; okvir in podboj - metalizirana mat strukturna barva Tiger Sepia Brown 29/60740, steklo opremljeno s polprosojno mat enobarvno nalepko [CNC izrez po DXF podlogi] v širini stekla in v višini 15cm, na višini 150cm od tal, obdelava: barvano, odpiranje: S - samozapiralo, topl. izolativnost: 0,5, zvoč. izol. [R'w]: 37 dB, okovje: vidna rol 3D nastavljiva nasadila (npr. Simonswerk ALPRO); kljuka (npr. HOPPE, tip BONN), zaklepanje: cilindrična ključavnica, montaža: klasična, podrobnejši opis in prikaz v shemi stavbnega pohištva. - kvalitete enakovredno kot: SCHUCO ADS75 HD.HI oz. WICONA: WICSTYLE 75 evo.HI</t>
  </si>
  <si>
    <t>- zunanja enokrilna vrata v  prostor za odpadke,
 dim. ŠxV: 1,35m x 2,38m; [C-144]</t>
  </si>
  <si>
    <t>Izdelava, dobava in montaža vrat Vz2-01b, zunanja kovinska zastekljena vrata, po specifikaciji: vrsta: dvokrilna, desna, mat. podboja: aluminij, mat. polnila: ALU s TI polnilom; okvir, podboj in krilo - metalizirana mat strukturna barva Tiger Sepia Brown 29/60740, obdelava: barvano, požarna zaščita: EN 179, odpiranje: Sz - samozapiralo z mehanizmom za pridržanje vrat v odprtem položaju, topl. izolativnost: 0,5, zvoč. izol. [R'w]: 38 dB, okovje: 3D nastavljiva nasadila (npr. Simonswerk ALPRO); evakuacijska kljuka SIST EN 179 (npr. HOPPE, tip PARIS), zaklepanje: cilindrična ključavnica EN 179, montaža: klasična, podrobnejši opis in prikaz v shemi stavbnega pohištva. - kvalitete enakovredno kot: SCHUCO ADS75 HD.HI oz. WICONA: WICSTYLE 75 evo.HI</t>
  </si>
  <si>
    <t>- zunanja dvokrilna vrata v  ekonomski vhod,
 dim. ŠxV: 1,6m x 2,38m; [C-145]</t>
  </si>
  <si>
    <t>Izdelava, dobava in montaža vrat ZSS-1-V1, zunanja kovinska zastekljena vrata, po specifikaciji: vrsta: drsna, desna in leva, mat. podboja: aluminij, mat. polnila: 3 slojno steklo, PLANICLEAR COOL LITE XTREME-PLANITHERM XN, ESG+VSG; deb. 66.2/16/6/16/44.2; okvir, podboj in krilo - metalizirana mat strukturna barva Tiger Sepia Brown 29/60740, steklo opremljeno s polprosojno mat enobarvno nalepko [CNC izrez po DXF podlogi] v širini stekla in v višini 15cm, na višini 150cm od tal, obdelava: barvano, požarna zaščita: SZPV 413, odpiranje: A - avtomatsko odpiranje, topl. izolativnost: 0,5, zvoč. izol. [R'w]: 32 dB, okovje: avtomatsko drsno vodilo na motorni pogon, zaklepanje: avtomatsko zaklepanje, montaža: RAL, vgradnja: okvirna Alu / FE kovinska podkonstrukcija z ojačitvenimi rebri, toplotno izolativni razširitveni profili, podrobnejši opis in prikaz v shemi stavbnega pohištva. - kvalitete enakovredno kot: DOORSON 330</t>
  </si>
  <si>
    <t>- avtomatska drsna vrata na vhodu v avlo,
 dim. ŠxV: 5,89m x 3,77m; [C-159]</t>
  </si>
  <si>
    <t>Izdelava, dobava in montaža vrat ZSS-2-V1, zunanja kovinska zastekljena vrata, po specifikaciji: vrsta: drsna, leva, mat. podboja: aluminij, mat. polnila: 3 slojno steklo, PLANICLEAR COOL LITE XTREME-PLANITHERM XN, ESG+VSG; deb. 66.2/16/6/16/44.2; okvir, podboj in krilo - metalizirana mat strukturna barva Tiger Sepia Brown 29/60740, steklo opremljeno s polprosojno mat enobarvno nalepko [CNC izrez po DXF podlogi] v širini stekla in v višini 15cm, na višini 150cm od tal, obdelava: barvano, požarna zaščita: SZPV 413, odpiranje: A - avtomatsko odpiranje, topl. izolativnost: 0,5, zvoč. izol. [R'w]: 32 dB, okovje: avtomatsko drsno vodilo na motorni pogon, zaklepanje: avtomatsko zaklepanje, montaža: RAL, vgradnja: okvirna Alu / FE kovinska podkonstrukcija z ojačitvenimi rebri, toplotno izolativni razširitveni profili, podrobnejši opis in prikaz v shemi stavbnega pohištva. - kvalitete enakovredno kot: DOORSON 330</t>
  </si>
  <si>
    <t>- avtomatska drsna vrata na vhodu v kavarno,
 dim. ŠxV: 3,37m x 3,77m; [C-160]</t>
  </si>
  <si>
    <t>Izdelava, dobava in montaža vrat ZSS-2-V2, zunanja kovinska zastekljena vrata, po specifikaciji: vrsta: drsna, desna, mat. podboja: aluminij, mat. polnila: 3 slojno steklo, PLANICLEAR COOL LITE XTREME-PLANITHERM XN, ESG+VSG; deb. 66.2/16/6/16/44.2; okvir, podboj in krilo - metalizirana mat strukturna barva Tiger Sepia Brown 29/60740, steklo opremljeno s polprosojno mat enobarvno nalepko [CNC izrez po DXF podlogi] v širini stekla in v višini 15cm, na višini 150cm od tal, obdelava: barvano, odpiranje: A - avtomatsko odpiranje, topl. izolativnost: 0,5, zvoč. izol. [R'w]: 32 dB, okovje: avtomatsko drsno vodilo na motorni pogon, zaklepanje: avtomatsko zaklepanje, montaža: RAL, vgradnja: okvirna Alu / FE kovinska podkonstrukcija z ojačitvenimi rebri, toplotno izolativni razširitveni profili, podrobnejši opis in prikaz v shemi stavbnega pohištva. - kvalitete enakovredno kot: DOORSON 330</t>
  </si>
  <si>
    <t>- avtomatska drsna vrata na izhodu na teraso kavarne,
 dim. ŠxV: 2,29m x 3,77m; [C-161]</t>
  </si>
  <si>
    <t>Izdelava, dobava in montaža vrat ZSS-4-V1, zunanja kovinska zastekljena vrata, po specifikaciji: vrsta: enokrilna, leva, mat. podboja: aluminij, mat. polnila: 3 slojno steklo, PLANICLEAR COOL LITE XTREME-PLANITHERM XN, ESG+VSG; okvir, podboj in krilo - metalizirana mat strukturna barva Tiger Sepia Brown 29/60740, steklo opremljeno s polprosojno mat enobarvno nalepko [CNC izrez po DXF podlogi] v širini stekla in v višini 15cm, na višini 150cm od tal, obdelava: barvano, požarna zaščita: EN 1125, odpiranje: Z - zaskočka oz. talni zapah, topl. izolativnost: 0,5, zvoč. izol. [R'w]: 40-42 dB, okovje: vidna sistemska nasadila v barvi krila, 3D nastavljiva nasadila, evakuacijska kljuka SIST EN 1125 (npr. HOPPE, tip PARIS), zaklepanje: Evakuacijska ključavnica EN 1125, montaža: RAL, vgradnja: okvirna Alu / FE kovinska podkonstrukcija z ojačitvenimi rebri, toplotno izolativni razširitveni profili, podrobnejši opis in prikaz v shemi stavbnega pohištva. - kvalitete enakovredno kot: SCHUCO ADS75 HD.HI oz. WICONA: WICSTYLE 75 evo.HI</t>
  </si>
  <si>
    <t>- enokrilna evakuacijska vrata v jedilnici,
 dim. ŠxV: 0,98m x 2,38m; [C-162]</t>
  </si>
  <si>
    <t>Izdelava, dobava in montaža vrat ZSS-4-V2, zunanja kovinska zastekljena vrata, po specifikaciji: vrsta: enokrilna, leva, mat. podboja: aluminij, mat. polnila: 3 slojno steklo, PLANICLEAR COOL LITE XTREME-PLANITHERM XN, ESG+VSG; okvir, podboj in krilo - metalizirana mat strukturna barva Tiger Sepia Brown 29/60740, steklo opremljeno s polprosojno mat enobarvno nalepko [CNC izrez po DXF podlogi] v širini stekla in v višini 15cm, na višini 150cm od tal, obdelava: barvano, požarna zaščita: EN 1125, odpiranje: Z - zaskočka oz. talni zapah, topl. izolativnost: 0,5, zvoč. izol. [R'w]: 40-42 dB, okovje: vidna sistemska nasadila v barvi krila, 3D nastavljiva nasadila, evakuacijska kljuka SIST EN 1125 (npr. HOPPE, tip PARIS), zaklepanje: Evakuacijska ključavnica EN 1125, montaža: RAL, vgradnja: okvirna Alu / FE kovinska podkonstrukcija z ojačitvenimi rebri, toplotno izolativni razširitveni profili, podrobnejši opis in prikaz v shemi stavbnega pohištva. - kvalitete enakovredno kot: SCHUCO ADS75 HD.HI oz. WICONA: WICSTYLE 75 evo.HI</t>
  </si>
  <si>
    <t>- enokrilna evakuacijska vrata v jedilnici,
 dim. ŠxV: 0,98m x 2,38m; [C-163]</t>
  </si>
  <si>
    <t>Izdelava, dobava in montaža vrat ZSS-5-V2, zunanja kovinska zastekljena vrata, po specifikaciji: vrsta: enokrilna, leva, mat. podboja: aluminij, mat. polnila: 3 slojno steklo, PLANICLEAR COOL LITE XTREME-PLANITHERM XN, ESG+VSG; okvir, podboj in krilo - metalizirana mat strukturna barva Tiger Sepia Brown 29/60740, steklo opremljeno s polprosojno mat enobarvno nalepko [CNC izrez po DXF podlogi] v širini stekla in v višini 15cm, na višini 150cm od tal, obdelava: barvano, topl. izolativnost: 0,5, zvoč. izol. [R'w]: 40-42 dB, okovje: 3D nastavljiva nasadila (npr. Simonswerk TECTUS); kljuka (npr. HOPPE, tip BONN), zaklepanje: cilindrična ključavnica, montaža: RAL, vgradnja: okvirna Alu / FE kovinska podkonstrukcija z ojačitvenimi rebri, toplotno izolativni razširitveni profili, podrobnejši opis in prikaz v shemi stavbnega pohištva. - kvalitete enakovredno kot: SCHUCO ADS75 HD.HI oz. WICONA: WICSTYLE 75 evo.HI</t>
  </si>
  <si>
    <t>- enokrilna vrata za prehod v atrij v nadstropju,
 dim. ŠxV: 1,15m x 2,67m; [C-232]</t>
  </si>
  <si>
    <t>Izdelava, dobava in montaža vrat ZSS-6-V1, zunanja kovinska zastekljena vrata, po specifikaciji: vrsta: enokrilna, desna, mat. podboja: aluminij, mat. polnila: 3 slojno steklo, PLANICLEAR COOL LITE XTREME-PLANITHERM XN, ESG+VSG; okvir, podboj in krilo - metalizirana mat strukturna barva Tiger Sepia Brown 29/60740, steklo opremljeno s polprosojno mat enobarvno nalepko [CNC izrez po DXF podlogi] v širini stekla in v višini 15cm, na višini 150cm od tal, obdelava: barvano, topl. izolativnost: 0,5, zvoč. izol. [R'w]: 40-42 dB, okovje: 3D nastavljiva nasadila (npr. Simonswerk TECTUS); kljuka (npr. HOPPE, tip BONN), zaklepanje: cilindrična ključavnica, montaža: RAL, vgradnja: okvirna Alu / FE kovinska podkonstrukcija z ojačitvenimi rebri, toplotno izolativni razširitveni profili, podrobnejši opis in prikaz v shemi stavbnega pohištva. - kvalitete enakovredno kot: SCHUCO ADS75 HD.HI oz. WICONA: WICSTYLE 75 evo.HI</t>
  </si>
  <si>
    <t>- enokrilna vrata za prehod na streho pritličja,
 dim. ŠxV: 0,97m x 2,75m; [C-233]</t>
  </si>
  <si>
    <t>Izdelava, dobava in montaža vrat ZSS-7-V1, zunanja kovinska zastekljena vrata, po specifikaciji: vrsta: drsna, desna, mat. podboja: aluminij, mat. polnila: 3 slojno steklo, PLANICLEAR COOL LITE XTREME-PLANITHERM XN, ESG+VSG; okvir, podboj in krilo - metalizirana mat strukturna barva Tiger Sepia Brown 29/60740, steklo opremljeno s polprosojno mat enobarvno nalepko [CNC izrez po DXF podlogi] v širini stekla in v višini 15cm, na višini 150cm od tal, obdelava: barvano, topl. izolativnost: 0,5, zvoč. izol. [R'w]: 40-42 dB, okovje: drsni mehanizem npr. SCHUCO PASK, zaklepanje: okensko, montaža: RAL, vgradnja: okvirna Alu / FE kovinska podkonstrukcija z ojačitvenimi rebri, toplotno izolativni razširitveni profili, podrobnejši opis in prikaz v shemi stavbnega pohištva. - kvalitete enakovredno kot: SCHUCO PASK oz. WICONA sistem PASK</t>
  </si>
  <si>
    <t>- drsna vrata za prehod na streho pritličja,
 dim. ŠxV: 3,42m x 2,75m; [C-234]</t>
  </si>
  <si>
    <t>OKNA</t>
  </si>
  <si>
    <t>NOTRANJE SISTEMSKE PREGRADNE STENE</t>
  </si>
  <si>
    <t>Izdelava, dobava in montaža okna / sistema NSS-1, notranja steklena stena med dostopom za goste in jedilnico za goste 1 in 2, po specifikaciji: tip: enokrilna, fiksna pregradna stena, mat. okvira: aluminij, mat. polnila: ESG obojestransko stekleno in polna laminirana ali barvana zvočno izolativna polnila, obdelava: barvano, zvočna izol.: 36dB, vgradnja: zvočno izolativna podometna kovinska podkonstrukcija iz Fe cevi 80x80x3mm nad vrat in masivni CLT podzidek v tlaku, dodatna oprema: priključni panel Frezza K evo, podrobnejši opis in prikaz v shemi stavbnega pohištva. - kvalitete enakovredno kot: FREZZA AREAPLAN SPAZIO; mat strukturna barva Tiger drylac Champagne 68/15236</t>
  </si>
  <si>
    <t>dim. ŠxV: 17,56m x 3,91m</t>
  </si>
  <si>
    <t>Izdelava, dobava in montaža okna / sistema NSS-2, notranja steklena stena med avlo in jedilnico, po specifikaciji: tip: enokrilna, fiksna pregradna stena, mat. okvira: aluminij, mat. polnila: ESG obojestransko stekleno in polna laminirana ali barvana zvočno izolativna polnila, obdelava: barvano, zvočna izol.: 36dB, vgradnja: zvočno izolativna podometna kovinska podkonstrukcija iz Fe cevi 80x80x3mm nad vrat in masivni CLT podzidek v tlaku, dodatna oprema: priključni panel Frezza K evo, podrobnejši opis in prikaz v shemi stavbnega pohištva. - kvalitete enakovredno kot: FREZZA AREAPLAN SPAZIO; mat strukturna barva Tiger drylac Champagne 68/15236</t>
  </si>
  <si>
    <t>dim. ŠxV: 12,07m x 3,91m</t>
  </si>
  <si>
    <t>Izdelava, dobava in montaža okna / sistema NSS-3, notranja steklena stena med hodnikom in pisarno 2DM/1DM, po specifikaciji: tip: enokrilna, fiksna pregradna stena, mat. okvira: aluminij, mat. polnila: ESG obojestransko stekleno in polna laminirana ali barvana zvočno izolativna polnila, obdelava: barvano, zvočna izol.: 36dB, vgradnja: zvočno izolativna podometna kovinska podkonstrukcija iz Fe cevi 80x80x3mm nad vrat in masivni CLT podzidek v tlaku, dodatna oprema: priključni panel Frezza K evo, podrobnejši opis in prikaz v shemi stavbnega pohištva. - kvalitete enakovredno kot: FREZZA AREAPLAN SPAZIO; mat strukturna barva Tiger drylac Sepia Brown 29/60740</t>
  </si>
  <si>
    <t>dim. ŠxV: 0,61m x 2,55m</t>
  </si>
  <si>
    <t>dim. ŠxV: 20,59m x 3,06m</t>
  </si>
  <si>
    <t>Izdelava, dobava in montaža okna / sistema NSS-4, notranja steklena stena med hodnikom in pisarno 2DM/1DM, po specifikaciji: tip: enokrilna, fiksna pregradna stena, mat. okvira: aluminij, mat. polnila: ESG obojestransko stekleno in polna laminirana ali barvana zvočno izolativna polnila, obdelava: barvano, zvočna izol.: 36dB, vgradnja: zvočno izolativna podometna kovinska podkonstrukcija iz Fe cevi 80x80x3mm nad vrat in masivni CLT podzidek v tlaku, dodatna oprema: priključni panel Frezza K evo, podrobnejši opis in prikaz v shemi stavbnega pohištva. - kvalitete enakovredno kot: FREZZA AREAPLAN SPAZIO; mat strukturna barva Tiger drylac Sepia Brown 29/60740</t>
  </si>
  <si>
    <t>dim. ŠxV: 28,35m x 3,06m</t>
  </si>
  <si>
    <t>Izdelava, dobava in montaža okna / sistema NSS-5, notranja steklena stena med hodnikom in pisarno 2DM/1DM, po specifikaciji: tip: enokrilna, fiksna pregradna stena, mat. okvira: aluminij, mat. polnila: ESG obojestransko stekleno in polna laminirana ali barvana zvočno izolativna polnila, obdelava: barvano, zvočna izol.: 36dB, vgradnja: zvočno izolativna podometna kovinska podkonstrukcija iz Fe cevi 80x80x3mm nad vrat in masivni CLT podzidek v tlaku, dodatna oprema: priključni panel Frezza K evo, podrobnejši opis in prikaz v shemi stavbnega pohištva. - kvalitete enakovredno kot: FREZZA AREAPLAN SPAZIO; mat strukturna barva Tiger drylac Sepia Brown 29/60740</t>
  </si>
  <si>
    <t>dim. ŠxV: 11,74m x 3,06m</t>
  </si>
  <si>
    <t>Izdelava, dobava in montaža okna / sistema NSS-6, notranja steklena stena med hodnikom in sejno sobo, po specifikaciji: tip: enokrilna, fiksna pregradna stena, mat. okvira: aluminij, mat. polnila: ESG obojestransko stekleno in polna laminirana ali barvana zvočno izolativna polnila, obdelava: barvano, zvočna izol.: 36dB, vgradnja: zvočno izolativna podometna kovinska podkonstrukcija iz Fe cevi 80x80x3mm nad vrat in masivni CLT podzidek v tlaku, dodatna oprema: priključni panel Frezza K evo, podrobnejši opis in prikaz v shemi stavbnega pohištva. - kvalitete enakovredno kot: FREZZA K82; mat strukturna barva Tiger drylac Sepia Brown 29/60740</t>
  </si>
  <si>
    <t>dim. ŠxV: 13,96m x 3,06m</t>
  </si>
  <si>
    <t>Izdelava, dobava in montaža okna / sistema NSS-7, notranja steklena stena med avlo in kavarno, po specifikaciji: tip: enokrilna, fiksna pregradna stena, mat. okvira: aluminij, mat. polnila: ESG obojestransko stekleno in polna laminirana ali barvana zvočno izolativna polnila, obdelava: barvano, zvočna izol.: 36dB, vgradnja: zvočno izolativna podometna kovinska podkonstrukcija iz Fe cevi 80x80x3mm nad vrat in masivni CLT podzidek v tlaku, dodatna oprema: priključni panel Frezza K evo, podrobnejši opis in prikaz v shemi stavbnega pohištva. - kvalitete enakovredno kot: FREZZA AREAPLAN SPAZIO; mat strukturna barva Tiger drylac Champagne 68/15236</t>
  </si>
  <si>
    <t>dim. ŠxV: 1,56m x 3,91m</t>
  </si>
  <si>
    <t>FASADNA ZASTEKLITEV</t>
  </si>
  <si>
    <t>Izdelava, dobava in montaža okna / sistema ZSS-1, Alu okenski sistem zasteklitve z ojačanimi profili ter vgrajenimi steklenmi drsnimi vrati, po specifikaciji: tip: drsna, levo in desno, mat. okvira: aluminij, mat. polnila: 3 slojno steklo, deb. 10/16/6/16/10.76, dodatni parametri po EN410:2011: LT(min)=60%, Rle = max 13%, RLi = max 15%, g = max 30%, SC = 35% max , ustreza artikel kot npr. Saint Gobain, PLANICLEAR / COOL-LITE XTREME 70-33 II + PLANICLEAR + PLANICLEAR XN / PVB ali tehnično in oblikovno enakovredno, , obdelava: barvano, zvočna izol.: 36dB, topl. izol. stekla [Ug]: 0,6, topl. izol. okvira [Uf]: ≤ 1,0, okovje: 3D nastavljiva sistemska nasadila v barvi krila; kljuka sistemska v barvi krila, montaža: RAL, vgradnja: okvirna Alu / Fe kovinska podkonstrukcija z ojačitvenimi rebri po obodu elementa, toplotno izolativni razširitveni profili, dodatna oprema: notranje senčilo - zajeto v ločeni postavki, podrobnejši opis in prikaz v shemi stavbnega pohištva. - kvalitete enakovredno kot: SCHUCO AWS 75.SI+ ali WICONA WICLINE 75 evo, DOORSON 330; metalizirana mat strukturna barva Tiger drylac Sepia Brown 29/60740</t>
  </si>
  <si>
    <t>dim. ŠxV: 14,89m x 3,91m</t>
  </si>
  <si>
    <t>Izdelava, dobava in montaža okna / sistema ZSS-2.1, Alu okenski sistem zasteklitve z ojačanimi profili ter vgrajenimi steklenmi drsnimi vrati, po specifikaciji: tip: drsna, levo in desno, mat. okvira: aluminij, mat. polnila: 3 slojno steklo, deb. 10/16/6/16/10.76, dodatni parametri po EN410:2011: LT(min)=60%, Rle = max 13%, RLi = max 15%, g = max 30%, SC = 35% max , ustreza artikel kot npr. Saint Gobain, PLANICLEAR / COOL-LITE XTREME 70-33 II + PLANICLEAR + PLANICLEAR XN / PVB ali tehnično in oblikovno enakovredno, , obdelava: barvano, zvočna izol.: 36dB, topl. izol. stekla [Ug]: 0,6, topl. izol. okvira [Uf]: ≤ 1,0, okovje: 3D nastavljiva sistemska nasadila v barvi krila; kljuka sistemska v barvi krila, montaža: RAL, vgradnja: okvirna Alu / Fe kovinska podkonstrukcija z ojačitvenimi rebri po obodu elementa, toplotno izolativni razširitveni profili, dodatna oprema: notranje senčilo - zajeto v ločeni postavki, podrobnejši opis in prikaz v shemi stavbnega pohištva. - kvalitete enakovredno kot: SCHUCO AWS 75.SI+ ali WICONA WICLINE 75 evo, DOORSON 330; metalizirana mat strukturna barva Tiger drylac Sepia Brown 29/60740</t>
  </si>
  <si>
    <t>dim. ŠxV: 8,7m x 3,91m</t>
  </si>
  <si>
    <t>Izdelava, dobava in montaža okna / sistema ZSS-2.2, Alu okenski sistem zasteklitve z ojačanimi profili ter vgrajenimi steklenmi drsnimi vrati, po specifikaciji: tip: drsna, levo in desno, mat. okvira: aluminij, mat. polnila: 3 slojno steklo, deb. 10/16/6/16/10.76, dodatni parametri po EN410:2011: LT(min)=60%, Rle = max 13%, RLi = max 15%, g = max 30%, SC = 35% max , ustreza artikel kot npr. Saint Gobain, PLANICLEAR / COOL-LITE XTREME 70-33 II + PLANICLEAR + PLANICLEAR XN / PVB ali tehnično in oblikovno enakovredno, , obdelava: barvano, zvočna izol.: 36dB, topl. izol. stekla [Ug]: 0,6, topl. izol. okvira [Uf]: ≤ 1,0, okovje: 3D nastavljiva sistemska nasadila v barvi krila; kljuka sistemska v barvi krila, montaža: RAL, vgradnja: okvirna Alu / Fe kovinska podkonstrukcija z ojačitvenimi rebri po obodu elementa, toplotno izolativni razširitveni profili, dodatna oprema: notranje senčilo - zajeto v ločeni postavki, podrobnejši opis in prikaz v shemi stavbnega pohištva. - kvalitete enakovredno kot: SCHUCO AWS 75.SI+ ali WICONA WICLINE 75 evo, DOORSON 330; metalizirana mat strukturna barva Tiger drylac Sepia Brown 29/60740</t>
  </si>
  <si>
    <t>dim. ŠxV: 8,1m x 3,91m</t>
  </si>
  <si>
    <t>Izdelava, dobava in montaža okna / sistema ZSS-3, Alu okenski sistem zasteklitve z ojačanimi profili, po specifikaciji: tip: enokrilna, desno, mat. okvira: aluminij, mat. polnila: 3 slojno steklo, deb. 10/16/6/16/10.76, dodatni parametri po EN410:2011: LT(min)=60%, Rle = max 13%, RLi = max 15%, g = max 30%, SC = 35% max , ustreza artikel kot npr. Saint Gobain, PLANICLEAR / COOL-LITE XTREME 70-33 II + PLANICLEAR + PLANICLEAR XN / PVB ali tehnično in oblikovno enakovredno, , obdelava: barvano, zvočna izol.: 36dB, topl. izol. stekla [Ug]: 0,6, topl. izol. okvira [Uf]: ≤ 1,0, okovje: 3D nastavljiva sistemska nasadila v barvi krila; kljuka sistemska v barvi krila, montaža: RAL, vgradnja: okvirna Alu / Fe kovinska podkonstrukcija z ojačitvenimi rebri po obodu elementa, toplotno izolativni razširitveni profili, dodatna oprema: notranje senčilo - zajeto v ločeni postavki, podrobnejši opis in prikaz v shemi stavbnega pohištva. - kvalitete enakovredno kot: SCHUCO AWS 75.SI+ ali WICONA WICLINE 75 evo, SCHUCO AWS VV ali WICONA ventilation flap; metalizirana mat strukturna barva Tiger drylac Sepia Brown 29/60740</t>
  </si>
  <si>
    <t>dim. ŠxV: 17,79m x 3,91m</t>
  </si>
  <si>
    <t>Izdelava, dobava in montaža okna / sistema ZSS-4, Alu okenski sistem zasteklitve z ojačanimi profili, po specifikaciji: tip: enokrilna, levo in desno, mat. okvira: aluminij, mat. polnila: 3 slojno steklo, deb. 10/16/6/16/10.76, dodatni parametri po EN410:2011: LT(min)=60%, Rle = max 13%, RLi = max 15%, g = max 30%, SC = 35% max , ustreza artikel kot npr. Saint Gobain, PLANICLEAR / COOL-LITE XTREME 70-33 II + PLANICLEAR + PLANICLEAR XN / PVB ali tehnično in oblikovno enakovredno, , obdelava: barvano, zvočna izol.: 36dB, topl. izol. stekla [Ug]: 0,6, topl. izol. okvira [Uf]: ≤ 1,0, okovje: 3D nastavljiva sistemska nasadila v barvi krila; kljuka sistemska v barvi krila, montaža: RAL, vgradnja: okvirna Alu / Fe kovinska podkonstrukcija z ojačitvenimi rebri po obodu elementa, toplotno izolativni razširitveni profili, dodatna oprema: notranje senčilo - zajeto v ločeni postavki, podrobnejši opis in prikaz v shemi stavbnega pohištva. - kvalitete enakovredno kot: SCHUCO AWS 75.SI+ ali WICONA WICLINE 75 evo, SCHUCO AWS VV ali WICONA ventilation flap; metalizirana mat strukturna barva Tiger drylac Sepia Brown 29/60740</t>
  </si>
  <si>
    <t>dim. ŠxV: 21,54m x 3,91m</t>
  </si>
  <si>
    <t>Izdelava, dobava in montaža okna / sistema ZSS-5, Alu okenski sistem zasteklitve z ojačanimi profili, po specifikaciji: tip: enokrilna, paralelno navzven, mat. okvira: aluminij, mat. polnila: 3 slojno steklo, deb. 10/16/6/16/10.76, dodatni parametri po EN410:2011: LT(min)=60%, Rle = max 13%, RLi = max 15%, g = max 30%, SC = 35% max , ustreza artikel kot npr. Saint Gobain, PLANICLEAR / COOL-LITE XTREME 70-33 II + PLANICLEAR + PLANICLEAR XN / PVB ali tehnično in oblikovno enakovredno, , obdelava: barvano, topl. izol. stekla [Ug]: 0,6, topl. izol. okvira [Uf]: ≤ 1,0, okovje:  nasadila na motorni pogon za paralelno odpirenje krila,  visoke kvalitete proizvajalca enakovredno kot SCHUCO TipTronic, montaža: RAL, vgradnja: okvirna Alu / Fe kovinska podkonstrukcija z ojačitvenimi rebri po obodu elementa, toplotno izolativni razširitveni profil, podrobnejši opis in prikaz v shemi stavbnega pohištva. - kvalitete enakovredno kot: SCHUCO FWS 50 SG.SI ali WICONA WICTEC 50SG, SCHUCO AWS 114 SG.SI ali WICLINE 90SG, SCHUCO ADS 75 HD.HI ali WICONA WICSTYLE 75 evo; metalizirana mat strukturna barva Tiger drylac Champagne 68/15236</t>
  </si>
  <si>
    <t>dim. ŠxV: 9,05m x 4,93m</t>
  </si>
  <si>
    <t>dim. ŠxV: 10,43m x 5,27m</t>
  </si>
  <si>
    <t>dim. ŠxV: 3,35m x 6,83m</t>
  </si>
  <si>
    <t>dim. ŠxV: 3,35m x 5,27m</t>
  </si>
  <si>
    <t>dim. ŠxV: 3,35m x 5,83m</t>
  </si>
  <si>
    <t>dim. ŠxV: 18,05m x 5,83m</t>
  </si>
  <si>
    <t>dim. ŠxV: 3,35m x 4,66m</t>
  </si>
  <si>
    <t>Izdelava, dobava in montaža okna / sistema ZSS-6.1, Alu okenski sistem zasteklitve z ojačanimi profili, po specifikaciji: tip: enokrilna, desno, mat. okvira: aluminij, mat. polnila: 3 slojno steklo, deb. 10/16/6/16/10.76, dodatni parametri po EN410:2011: LT(min)=60%, Rle = max 13%, RLi = max 15%, g = max 30%, SC = 35% max , ustreza artikel kot npr. Saint Gobain, PLANICLEAR / COOL-LITE XTREME 70-33 II + PLANICLEAR + PLANICLEAR XN / PVB ali tehnično in oblikovno enakovredno, , obdelava: barvano, topl. izol. stekla [Ug]: 0,6, topl. izol. okvira [Uf]: ≤ 1,0, okovje: 3D nastavljiva sistemska nasadila v barvi krila; kljuka sistemska v barvi krila, montaža: RAL, vgradnja: okvirna Alu / Fe kovinska podkonstrukcija z ojačitvenimi rebri po obodu elementa, toplotno izolativni razširitveni profil, dodatna oprema: notranje senčilo - zajeto v ločeni postavki, podrobnejši opis in prikaz v shemi stavbnega pohištva. - kvalitete enakovredno kot: SCHUCO AWS 75.SI+ ali WICONA WICLINE 75 evo, SCHUCO AWS VV ali WICONA ventilation flap; metalizirana mat strukturna barva Tiger drylac Sepia Brown 29/60740</t>
  </si>
  <si>
    <t>dim. ŠxV: 21,35m x 2,89m</t>
  </si>
  <si>
    <t>Izdelava, dobava in montaža okna / sistema ZSS-6.2, Alu okenski sistem zasteklitve z ojačanimi profili, po specifikaciji: tip: enokrilna, desno, mat. okvira: aluminij, mat. polnila: 3 slojno steklo, deb. 10/16/6/16/10.76, dodatni parametri po EN410:2011: LT(min)=60%, Rle = max 13%, RLi = max 15%, g = max 30%, SC = 35% max , ustreza artikel kot npr. Saint Gobain, PLANICLEAR / COOL-LITE XTREME 70-33 II + PLANICLEAR + PLANICLEAR XN / PVB ali tehnično in oblikovno enakovredno, , obdelava: barvano, topl. izol. stekla [Ug]: 0,6, topl. izol. okvira [Uf]: ≤ 1,0, okovje: 3D nastavljiva sistemska nasadila v barvi krila; kljuka sistemska v barvi krila, montaža: RAL, vgradnja: okvirna Alu / Fe kovinska podkonstrukcija z ojačitvenimi rebri po obodu elementa, toplotno izolativni razširitveni profil, dodatna oprema: notranje senčilo - zajeto v ločeni postavki, podrobnejši opis in prikaz v shemi stavbnega pohištva. - kvalitete enakovredno kot: SCHUCO AWS 75.SI+ ali WICONA WICLINE 75 evo, SCHUCO AWS VV ali WICONA ventilation flap; metalizirana mat strukturna barva Tiger drylac Sepia Brown 29/60740</t>
  </si>
  <si>
    <t>dim. ŠxV: 30,35m x 2,89m</t>
  </si>
  <si>
    <t>Izdelava, dobava in montaža okna / sistema ZSS-7.1, Alu okenski sistem zasteklitve z ojačanimi profili, po specifikaciji: tip: enokrilna, desno, mat. okvira: aluminij, mat. polnila: 3 slojno steklo, deb. 10/16/6/16/10.76, dodatni parametri po EN410:2011: LT(min)=60%, Rle = max 13%, RLi = max 15%, g = max 30%, SC = 35% max , ustreza artikel kot npr. Saint Gobain, PLANICLEAR / COOL-LITE XTREME 70-33 II + PLANICLEAR + PLANICLEAR XN / PVB ali tehnično in oblikovno enakovredno, , obdelava: barvano, topl. izol. stekla [Ug]: 0,6, topl. izol. okvira [Uf]: ≤ 1,0, okovje: 3D nastavljiva sistemska nasadila v barvi krila; kljuka sistemska v barvi krila, montaža: RAL, vgradnja: okvirna Alu / Fe kovinska podkonstrukcija z ojačitvenimi rebri po obodu elementa, toplotno izolativni razširitveni profil, dodatna oprema: notranje senčilo - zajeto v ločeni postavki, podrobnejši opis in prikaz v shemi stavbnega pohištva. - kvalitete enakovredno kot: SCHUCO AWS 75.SI+ ali WICONA WICLINE 75 evo, SCHUCO AWS VV ali WICONA ventilation flap; metalizirana mat strukturna barva Tiger drylac Sepia Brown 29/60740</t>
  </si>
  <si>
    <t>Izdelava, dobava in montaža okna / sistema ZSS-7.2, Alu okenski sistem zasteklitve z ojačanimi profili, po specifikaciji: tip: enokrilna + drsno, desno, mat. okvira: aluminij, mat. polnila: 3 slojno steklo, deb. 10/16/6/16/10.76, dodatni parametri po EN410:2011: LT(min)=60%, Rle = max 13%, RLi = max 15%, g = max 30%, SC = 35% max , ustreza artikel kot npr. Saint Gobain, PLANICLEAR / COOL-LITE XTREME 70-33 II + PLANICLEAR + PLANICLEAR XN / PVB ali tehnično in oblikovno enakovredno, , obdelava: barvano, topl. izol. stekla [Ug]: 0,6, topl. izol. okvira [Uf]: ≤ 1,0, okovje: 3D nastavljiva sistemska nasadila v barvi krila; kljuka sistemska v barvi krila, montaža: RAL, vgradnja: okvirna Alu / Fe kovinska podkonstrukcija z ojačitvenimi rebri po obodu elementa, toplotno izolativni razširitveni profil, dodatna oprema: notranje senčilo - zajeto v ločeni postavki, podrobnejši opis in prikaz v shemi stavbnega pohištva. - kvalitete enakovredno kot: SCHUCO AWS 75.SI+ ali WICONA WICLINE 75 evo v kombinaciji z izvlečnim drsnim sistemom (PASK), SCHUCO AWS VV ali WICONA ventilation flap; metalizirana mat strukturna barva Tiger drylac Sepia Brown 29/60740</t>
  </si>
  <si>
    <t>FASADNA OKNA</t>
  </si>
  <si>
    <t>Izdelava, dobava in montaža okna / sistema O-05, Strešna kupola, po specifikaciji: tip: enokrilna, 140°, mat. okvira: les, masiva, mat. polnila: 4 slojno lito akrilno steklo, obdelava: barvano, odpiranje: A - avtomatsko odpiranje, zvočna izol.: 36dB, topl. izol. okvira [Uf]: ≤ 1,10, okovje: kupola s sitemom za ODT, Alu odpiralni okvir ODT z deflektorjem, montaža: RAL, vgradnja: vertikalni sistemski termo nastavni venec iz poliestra h=30cm, podrobnejši opis in prikaz v shemi stavbnega pohištva. - kvalitete enakovredno kot: AKRIPOL kupola za NODT; mat strukturna barva NCS S 2500-N</t>
  </si>
  <si>
    <t>dim. ŠxV: 2,2m x 0,56m</t>
  </si>
  <si>
    <t>Izdelava, dobava in montaža okna / sistema O-01, Alu okno s klasičnim sistemom odpiranja, po specifikaciji: tip: enokrilna, desna, mat. okvira: aluminij, mat. polnila: 3 slojno steklo, deb. 10/16/6/16/10.76, dodatni parametri po EN410:2011: LT(min)=60%, Rle = max 13%, RLi = max 15%, g = max 30%, SC = 35% max , ustreza artikel kot npr. Saint Gobain, PLANICLEAR / COOL-LITE XTREME 70-33 II + PLANICLEAR + PLANICLEAR XN / PVB ali tehnično in oblikovno enakovredno, , obdelava: barvano, zvočna izol.: 36dB, topl. izol. stekla [Ug]: 0,6, topl. izol. okvira [Uf]: ≤ 1,0, okovje: 3D nastavljiva sistemska nasadila v barvi krila; kljuka sistemska v barvi krila, montaža: RAL, vgradnja: okvirna Alu / Fe kovinska podkonstrukcija z ojačitvenimi rebri po obodu elementa, toplotno izolativni razširitveni profili, dodatna oprema: notranje senčilo - zajeto v ločeni postavki, podrobnejši opis in prikaz v shemi stavbnega pohištva. - kvalitete enakovredno kot: SCHUCO AWS 75.SI+ ali WICONA WICLINE 75 evo; metalizirana mat strukturna barva Tiger drylac Sepia Brown 29/60740</t>
  </si>
  <si>
    <t>dim. ŠxV: 1,8m x 2,38m</t>
  </si>
  <si>
    <t>Izdelava, dobava in montaža okna / sistema O-01, Alu okno s klasičnim sistemom odpiranja, po specifikaciji: tip: enokrilna, leva, mat. okvira: aluminij, mat. polnila: 3 slojno steklo, deb. 10/16/6/16/10.76, dodatni parametri po EN410:2011: LT(min)=60%, Rle = max 13%, RLi = max 15%, g = max 30%, SC = 35% max , ustreza artikel kot npr. Saint Gobain, PLANICLEAR / COOL-LITE XTREME 70-33 II + PLANICLEAR + PLANICLEAR XN / PVB ali tehnično in oblikovno enakovredno, , obdelava: barvano, zvočna izol.: 36dB, topl. izol. stekla [Ug]: 0,6, topl. izol. okvira [Uf]: ≤ 1,0, okovje: 3D nastavljiva sistemska nasadila v barvi krila; kljuka sistemska v barvi krila, montaža: RAL, vgradnja: okvirna Alu / Fe kovinska podkonstrukcija z ojačitvenimi rebri po obodu elementa, toplotno izolativni razširitveni profili, dodatna oprema: notranje senčilo - zajeto v ločeni postavki, podrobnejši opis in prikaz v shemi stavbnega pohištva. - kvalitete enakovredno kot: SCHUCO AWS 75.SI+ ali WICONA WICLINE 75 evo; metalizirana mat strukturna barva Tiger drylac Sepia Brown 29/60740</t>
  </si>
  <si>
    <t>Izdelava, dobava in montaža okna / sistema O-02, Alu okno s klasičnim sistemom odpiranja, po specifikaciji: tip: enokrilna, leva, mat. okvira: aluminij, mat. polnila: 3 slojno steklo, deb. 10/16/6/16/10.76, dodatni parametri po EN410:2011: LT(min)=60%, Rle = max 13%, RLi = max 15%, g = max 30%, SC = 35% max , ustreza artikel kot npr. Saint Gobain, PLANICLEAR / COOL-LITE XTREME 70-33 II + PLANICLEAR + PLANICLEAR XN / PVB ali tehnično in oblikovno enakovredno, , obdelava: barvano, zvočna izol.: 36dB, topl. izol. stekla [Ug]: 0,6, topl. izol. okvira [Uf]: ≤ 1,0, okovje: 3D nastavljiva sistemska nasadila v barvi krila; kljuka sistemska v barvi krila, montaža: RAL, vgradnja: okvirna Alu / Fe kovinska podkonstrukcija z ojačitvenimi rebri po obodu elementa, toplotno izolativni razširitveni profili, dodatna oprema: notranje senčilo - zajeto v ločeni postavki, podrobnejši opis in prikaz v shemi stavbnega pohištva. - kvalitete enakovredno kot: SCHUCO AWS 75.SI+ ali WICONA WICLINE 75 evo; metalizirana mat strukturna barva Tiger drylac Sepia Brown 29/60740</t>
  </si>
  <si>
    <t>dim. ŠxV: 1,2m x 2,38m</t>
  </si>
  <si>
    <t>Izdelava, dobava in montaža okna / sistema O-03, Alu okno s klasičnim sistemom odpiranja, po specifikaciji: tip: enokrilna, leva, mat. okvira: aluminij, mat. polnila: 3 slojno steklo, deb. 10/16/6/16/10.76, dodatni parametri po EN410:2011: LT(min)=60%, Rle = max 13%, RLi = max 15%, g = max 30%, SC = 35% max , ustreza artikel kot npr. Saint Gobain, PLANICLEAR / COOL-LITE XTREME 70-33 II + PLANICLEAR + PLANICLEAR XN / PVB ali tehnično in oblikovno enakovredno, , obdelava: barvano, zvočna izol.: 36dB, topl. izol. stekla [Ug]: 0,6, topl. izol. okvira [Uf]: ≤ 1,0, okovje: 3D nastavljiva sistemska nasadila v barvi krila; kljuka sistemska v barvi krila, montaža: RAL, vgradnja: okvirna Alu / Fe kovinska podkonstrukcija z ojačitvenimi rebri po obodu elementa, toplotno izolativni razširitveni profili, dodatna oprema: notranje senčilo - zajeto v ločeni postavki, podrobnejši opis in prikaz v shemi stavbnega pohištva. - kvalitete enakovredno kot: SCHUCO AWS 75.SI+ ali WICONA WICLINE 75 evo; metalizirana mat strukturna barva Tiger drylac Sepia Brown 29/60740</t>
  </si>
  <si>
    <t>dim. ŠxV: 1,6m x 2,89m</t>
  </si>
  <si>
    <t>Izdelava, dobava in montaža okna / sistema O-04, Alu okno s klasičnim sistemom odpiranja, po specifikaciji: tip: enokrilna, fiksno okno, mat. okvira: aluminij, mat. polnila: 2 slojno steklo, kvalitete kot napr. PLANITHERM XN-PLANITHERM XN ali tehnično in oblikovno enakovredno, ESG; deb. 6/16/4/16/6, obdelava: barvano, zvočna izol.: 36 dB, topl. izol. stekla [Ug]: 1,1, topl. izol. okvira [Uf]: 1,3, montaža: klasična, vgradnja: okvirna Alu / Fe kovinska podkonstrukcija z ojačitvenimi rebri po obodu elementa, toplotno izolativni razširitveni profili, dodatna oprema: notranje senčilo - zajeto v ločeni postavki, podrobnejši opis in prikaz v shemi stavbnega pohištva. - kvalitete enakovredno kot: SCHUCO AWS 75.SI+ ali WICONA WICLINE 75 evo; metalizirana mat strukturna barva Tiger drylac Sepia Brown 29/60740</t>
  </si>
  <si>
    <t>dim. ŠxV: 2,49m x 1,48m</t>
  </si>
  <si>
    <t>OPOMBE</t>
  </si>
  <si>
    <t>•</t>
  </si>
  <si>
    <t>Izvajalec in nadzorni organ sta dolžna preveriti posamezne elemente ali dele zgradbe v vseh načrtih projekta. Morebitna neskladja med posameznimi načrti (načrti arhitekture, načrt gradbenih konstrukcij, načrt strojnih in elektro instalacij, načrt zunanje ureditve...) je potrebno nemudoma sporočiti naročniku. Samovoljno prilagajanje projekta ni dovoljeno!</t>
  </si>
  <si>
    <t>Preboji pod Ø 25cm niso narisani kot preboji in jih mora izvajalec GOI del uskladiti z načrtom strojnih in elektro instalacij ter načrtom zunanje ureditve.</t>
  </si>
  <si>
    <t>USTROJ POHODNIH IN POVOZNIH POVRŠIN</t>
  </si>
  <si>
    <t>SPODNJI USTROJ</t>
  </si>
  <si>
    <t>Dobava materiala in izdelava nevezane nosilne plasti enakomerno zrnatega drobljenca 0/63 iz kamnine v debelini do 30 cm zbitosti  EV2=100 MPa.</t>
  </si>
  <si>
    <t>Dobava materiala in izdelava nevezane nosilne plasti enakomerno zrnatega drobljenca 0/32 iz kamnine v debelini do 25 cm zbitosti  EV2=100 MPa.</t>
  </si>
  <si>
    <t>Dobava finega peska in zaklinjanje 
tamponskega sloja v deb. 2 cm in 
valjanje na točnost +- 1 cm.</t>
  </si>
  <si>
    <t xml:space="preserve">Dobava in polaganje ločilnega geotekstila (npr. Polyfeld TS70) - filc mora zagotavljati zadostno vodopropustnost in mehansko odpornost (300 g/m2) - potrdi odgovorni geolog (upoštevan 20% pribitek zaradi prekrivanja trakov) </t>
  </si>
  <si>
    <t>ZGORNJI USTROJ POVOZNE POVRŠINE</t>
  </si>
  <si>
    <t>Dobava in vgrajevanje asfalta sledečih  karakteristik:
-asfaltna obrabna plast - AC 11 PmB 65-80 A1, A2, d=4cm
-asfaltna nosilna plast - AC 22 B50/70 A1, A2, d=8cm</t>
  </si>
  <si>
    <t>Dobava in vgraditev predfabriciranega 
dvignjenega robnika iz cementnega betona  s prerezom 15/25 cm, h=12 cm</t>
  </si>
  <si>
    <t>Dobava in vgraditev predfabriciranega 
potopljenega robnika iz cementnega betona  s prerezom 15/25 cm, h=0 cm</t>
  </si>
  <si>
    <t>POHODNE POVRŠINE</t>
  </si>
  <si>
    <r>
      <t xml:space="preserve">Pripava posebne recepture za konstrukcijske betone za tlake, po specifikaciji v postavki </t>
    </r>
    <r>
      <rPr>
        <b/>
        <sz val="11"/>
        <rFont val="Univers Condensed"/>
        <family val="2"/>
      </rPr>
      <t>19.8</t>
    </r>
    <r>
      <rPr>
        <sz val="11"/>
        <rFont val="Univers Condensed"/>
        <family val="2"/>
      </rPr>
      <t>, skupaj z izvedbo in kasnejšo odstranitvijo testnega polja v velikosti 3 x 3m  na podlagi katere se na vzetem vzorcu izvede laboratorijske preiskave za doseganje pričakovanih mehanskih, fizikalnih in kemičnih lastnosti betona (glej Tehnično poročilo načrta arhitekture, poglavje 1.1.2.7),</t>
    </r>
  </si>
  <si>
    <r>
      <t xml:space="preserve">Pripava posebne recepture za drenažni beton za tlake, po specifikaciji v postavki </t>
    </r>
    <r>
      <rPr>
        <b/>
        <sz val="11"/>
        <rFont val="Univers Condensed"/>
        <family val="2"/>
      </rPr>
      <t>19.9</t>
    </r>
    <r>
      <rPr>
        <sz val="11"/>
        <rFont val="Univers Condensed"/>
        <family val="2"/>
      </rPr>
      <t>, skupaj z izvedbo in kasnejšo odstranitvijo testnega polja v velikosti 3 x 3m  na podlagi katere se na vzetem vzorcu izvede laboratorijske preiskave za doseganje pričakovanih mehanskih, fizikalnih in kemičnih lastnosti betona  (glej Tehnično poročilo načrta arhitekture, poglavje 1.1.2.7),</t>
    </r>
  </si>
  <si>
    <t xml:space="preserve">FINALNA OBDELAVA:
Grobo štokana površina, izvedba v treh fazah: grobo štokanje celotne površine, fugiranje večjih lukenj na mestu odpadlega agregata s sanacijsko cementno malto, fino štokanje in uskladitev finalne strukture in izgleda, Površinska obdelava s štokanjem se izvede tako, da je dosežena torna sposobnost proti drsenju  SRT (SRV) 45 do 55 po TSC 06-620:2002. 
</t>
  </si>
  <si>
    <t xml:space="preserve">KONSTRUKCIJSKI BETON:
Zunanji občasno povozni betonski tlak - štokana površina (zunanja ureditev in okolica objekta) debeline 25 cm se izvede z betonom specifikacije C30/37 XC4/XD3/XF4 Dmax 16 S3 ali S4. Uporabi se mešanica belega (30%) in sivega (70%) cementa. V sestavo betona se doda tekoči dodatek za zmanjšanje krčenja zaradi izsuševanja (6-8 kg/m³) in polipropilenska vlakna PP (0,9 kg/m³ vlaken Belmix dolžine 10mm) in po potrebi (obvezno v poletnem času) regulator vezanja  (1 -1,5 kg/m³ betona). Agregat v sestavi betona mora biti  zmrzlinsko obstojen kategorije MS 18 in odporen na drobljenje kategorije LA 25. Vodocementno razmerje v/c je omejeno &lt; 0,45. 
</t>
  </si>
  <si>
    <t>da</t>
  </si>
  <si>
    <t>Drenažni beton, debeline 25cm, izvedba po naslednji recepturi na 1m³ betona: 300 - 350 kg cementa, vodno razmerje 0,25 - 0,33, agregat frakcije je 8/16 (80%), 4/16 (20%), hiperplastifikator za betone 1 - 3 kg, polimer oz. lateks 30- 70 kg; PP mikro vlakna 1 - 2 kg; zahtevana tlačna trdnost 10 - 20 MPA, poroznost &gt; 15%, prepustnost za vodo &gt; 5 x 10^5 m/s, izvedba po smernicah za drenažne betone: FGSV Merkblatt für Dränbetontragschichten. Ustreza sistem SIKA Viskoflow-23, polimer SIKA Control E-260, PP vlakna SIKA Crackstop Fiber 6mm ali sistem Lafarge Hydromedia oz. kakovostno enkovredno.</t>
  </si>
  <si>
    <t>Dobava, montaža in demontaža vseh vertikalnih opažov za zunanje tlake (upoštevati dodatke za krivina - glej grafične priloge)</t>
  </si>
  <si>
    <t>Dobava in vgrajevanje armature betonskega neporoznega tlaka. OP: Načrt armature je prikazan v Načrtu gradbenih konstrukcij.</t>
  </si>
  <si>
    <t>Dobava in vgrajevanje asfalta v pločnik sledečih  karakteristik:
-asfaltna obrabna plast - AC 8 surf PmB 45/80-65 A2, d=4cm</t>
  </si>
  <si>
    <t>Zakoličba osi kanalov</t>
  </si>
  <si>
    <t>Postavljanje profilov z označbo višin na mestih revizijskih jaškov, vtočnih jaškov in peskolovov.</t>
  </si>
  <si>
    <t>Tlačni preizkus kanalizacije skladno s SIST EN 1610</t>
  </si>
  <si>
    <t>Fekalna kanalizacija</t>
  </si>
  <si>
    <t>Meteorna kanalizacija</t>
  </si>
  <si>
    <t>CEVI - METEORNI KANALI</t>
  </si>
  <si>
    <t>Dobava, transport, raznos in polaganje rebrastih PVC cevi DN160 temenske togosti SN-8  v naprej pripravljeno peščeno podlago.</t>
  </si>
  <si>
    <t>Dodatek za polno obbetoniranje</t>
  </si>
  <si>
    <t>Dobava, transport, raznos in polaganje rebrastih PVC cevi DN200 temenske togosti SN-8  v naprej pripravljeno peščeno podlago.</t>
  </si>
  <si>
    <t>Dobava, transport, raznos in polaganje rebrastih PVC cevi DN250 temenske togosti SN-8  v naprej pripravljeno peščeno podlago.</t>
  </si>
  <si>
    <t>Dobava, transport, raznos in polaganje rebrastih PVC cevi DN400 temenske togosti SN-8  v naprej pripravljeno peščeno podlago.</t>
  </si>
  <si>
    <t>Dobava, transport, raznos in polaganje ABC cevi DN800 v naprej pripravljeno peščeno podlago - cevi meteornega zadrževalnika</t>
  </si>
  <si>
    <t>JAŠKI METEORNE KANALIZACIJE</t>
  </si>
  <si>
    <t>METEORNI KANAL 1</t>
  </si>
  <si>
    <t>JAŠEK M1-RJ1</t>
  </si>
  <si>
    <t>Dobava in vgradnja AB revizijskih jaškov DN 600/1000 višine do 2.59 m, s predpripravljenimi priključki za PVC/AB cevi z gumijastim tesnilom, z AB vencem kompletno z LTŽ pokrovom nosilnosti D400</t>
  </si>
  <si>
    <t xml:space="preserve">1-krat vtok DN 200, 1-krat vtok DN 400, 1-krat iztok DN 400
</t>
  </si>
  <si>
    <t xml:space="preserve">Izvedba vtokov in iztoka ter betonske usmerjevalne mulde na dnu jaška. Obračun za kompl. izveden jašek:         </t>
  </si>
  <si>
    <t>JAŠEK M1-RJ2</t>
  </si>
  <si>
    <t>Dobava in vgradnja AB revizijskih jaškov DN 600/1000 višine do 2.60 m, s predpripravljenimi priključki za PVC/ABcevi z gumijastim tesnilom, z AB vencem kompletno z LTŽ pokrovom nosilnosti D400</t>
  </si>
  <si>
    <t>1-krat vtok DN 800, 1-krat iztok DN 200, 1-krat iztok DN 400
Dodatni vtoki:
TOČKOVNI POŽIRALNIK 6;PVC;D=160.00 mm
METEORNI KANAL 3;PVC;D=250.00 mm</t>
  </si>
  <si>
    <t>JAŠEK M1-RJ3</t>
  </si>
  <si>
    <t>Dobava in vgradnja AB revizijskih jaškov DN 600/1000 višine do 2.53 m, s predpripravljenimi priključki za PVC/AB cevi z gumijastim tesnilom, z AB vencem kompletno z LTŽ pokrovom nosilnosti D400</t>
  </si>
  <si>
    <t>1-krat vtok DN 800, 1-krat iztok DN 800
Dodatni vtoki:
TOČKOVNI POŽIRALNIK 5;PVC;D=160.00 mm</t>
  </si>
  <si>
    <t>JAŠEK M1-RJ4</t>
  </si>
  <si>
    <t>Dobava in vgradnja AB revizijskih jaškov DN 600/1000 višine do 2.78 m, s predpripravljenimi priključki za PVC/AB cevi z gumijastim tesnilom, z AB vencem kompletno z LTŽ pokrovom nosilnosti D400</t>
  </si>
  <si>
    <t>1-krat vtok DN 800, 1-krat iztok DN 800
Dodatni vtoki:
PESKOLOV 6 IN 7;PVC;D=160.00 mm
TOČKOVNI POŽIRALNIK 3 IN 4;PVC;D=160.00 mm</t>
  </si>
  <si>
    <t>JAŠEK M1-RJ5</t>
  </si>
  <si>
    <t>Dobava in vgradnja AB revizijskih jaškov DN 600/1000 višine do 2.32 m, s predpripravljenimi priključki za PVC/AB cevi z gumijastim tesnilom, z AB vencem kompletno z LTŽ pokrovom nosilnosti D400</t>
  </si>
  <si>
    <t>2-krat vtok DN 800, 1-krat iztok DN 800
Dodatni vtoki:
TOČKOVNI POŽIRALNIK 1;PVC;D=160.00 mm
TOČKOVNI POŽIRALNIK 2;PVC;D=160.00 mm
PVC DN 200 - priključek sosednjega objekta</t>
  </si>
  <si>
    <t>Dobava in vgradnja AB revizijskih jaškov DN 600/1000 višine do 2.40 m, s predpripravljenimi priključki za PVC/AB cevi z gumijastim tesnilom, kompletno z AB vencem kompletno z LTŽ pokrovom nosilnosti D400</t>
  </si>
  <si>
    <t>1-krat iztok DN 800</t>
  </si>
  <si>
    <t>METEORNI KANAL 2</t>
  </si>
  <si>
    <t>JAŠEK M2-RJ1</t>
  </si>
  <si>
    <t>Dobava in vgradnja AB revizijskih jaškov DN 600/1000 višine do 2.49 m, s predpripravljenimi priključki za PVC/AB cevi z gumijastim tesnilom, z AB vencem kompletno z LTŽ pokrovom nosilnosti D400</t>
  </si>
  <si>
    <t>1-krat vtok DN 800, 1-krat iztok DN 800
Dodatni vtoki:
PESKOLOV 5;PVC;D=160.00 mm
PESKOLOV 4;PVC;D=160.00 mm</t>
  </si>
  <si>
    <t>JAŠEK M2-RJ2</t>
  </si>
  <si>
    <t>Dobava in vgradnja AB revizijskih jaškov DN 600/1000 višine do 2.43 m, s predpripravljenimi priključki za PVC/AB cevi z gumijastim tesnilom, z AB vencem kompletno z LTŽ pokrovom nosilnosti D400</t>
  </si>
  <si>
    <t>1-krat vtok DN 800, 1-krat iztok DN 800
Dodatni vtoki:
PESKOLOV 3;PVC;D=160.00 mm
PESKOLOV 2;PVC;D=160.00 mm</t>
  </si>
  <si>
    <t>JAŠEK M2-RJ3</t>
  </si>
  <si>
    <t>1-krat iztok DN 800
Dodatni vtoki:
PESKOLOV 1;PVC;D=160.00 mm</t>
  </si>
  <si>
    <t>METEORNI KANAL 3</t>
  </si>
  <si>
    <t>JAŠEK M3-RJ1</t>
  </si>
  <si>
    <t>Dobava in vgradnja AB revizijskih jaškov DN 800 višine do 1.13 m, s predpripravljenimi priključki za PVC cevi z gumijastim tesnilom, z AB vencem kompletno s tipskim pokrovom iz inox okvirja z dnom (v obliki banjice iz nerjavečega jekla za vgradnjo finalnega tlaka) in pripravo ležišča za pokrov, svetla odprtina 500/500 mm - po detajlu, nosilnosti D400</t>
  </si>
  <si>
    <t>1-krat vtok DN 250, 1-krat iztok DN 250
Dodatni vtoki:
PESKOLOV 8;PVC;D=160.00 mm</t>
  </si>
  <si>
    <t>JAŠEK M3-RJ2</t>
  </si>
  <si>
    <t>Dobava in vgradnja AB revizijskih jaškov DN 800 višine do 1.13 m, s predpripravljenimi priključki za PVC cevi z gumijastim tesnilom,  z AB vencem kompletno z LTŽ pokrovom nosilnosti D400</t>
  </si>
  <si>
    <t>1-krat vtok DN 250, 1-krat iztok DN 250
Dodatni vtoki:
PESKOLOV 9;PVC;D=160.00 mm
PESKOLOV 10;PVC;D=160.00 mm
LINIJSKA REŠETKA 1;PVC;D=160.00 mm</t>
  </si>
  <si>
    <t>JAŠEK M3-RJ3 - ZALOGOVNIK</t>
  </si>
  <si>
    <t>Dobava in vgradnja prefabriciranega GRP zalogovnika skupne prostornine do 20 m3 - vgradnja skladno z navodili proizvajalca; revizijska odprtina DN 600, kompletno z AB vencem in LTŽ pokrovom nosilnosti D400; v ceni upoštevati izgradnjo AB talne plošče debeline 25 cm  - konstruksijski beton C25/30 in ustrazno sidranje z AISI 304 jeklenicami, ustreza atrikel kot npr. Sisteko, d.o.o., DN2500, l=4,2m</t>
  </si>
  <si>
    <t>1-krat vtok DN200, 2-krat vtok DN160, 1-krat iztok DN 250</t>
  </si>
  <si>
    <t>JAŠEK M3-RJ4</t>
  </si>
  <si>
    <t>Dobava in vgradnja AB revizijskih jaškov DN 800 višine do 1.16 m, s predpripravljenimi priključki za PVC cevi z gumijastim tesnilom,  z AB vencem kompletno z LTŽ pokrovom nosilnosti D400</t>
  </si>
  <si>
    <t>1-krat vtok DN 160, 1-krat iztok DN 160
Dodatni vtoki:
PESKOLOV 13;PVC;D=160.00 mm</t>
  </si>
  <si>
    <t>PESKOLOVI</t>
  </si>
  <si>
    <t>Dobava in vgradnja tipskih AB peskolovov fi 600 s peskolovnim delom 60 cm, skupne višine do 1.2 m s predpripravljenimi priključki za PVC cevi z gumjastim tesnilom, z AB vencem kompletno s tipskim pokrovom iz inox okvirja z dnom (v obliki banjice iz nerjavečega jekla za vgradnjo finalnega tlaka) in pripravo ležišča za pokrov, svetla odprtina 400/400 mm - po detajlu, nosilnosti D400</t>
  </si>
  <si>
    <t>Dobava in vgradnja tipskih AB peskolovov fi 600 s peskolovnim delom 60 cm, skupne višine do 1.2 m s predpripravljenimi priključki za PVC cevi z gumjastim tesnilom, z AB vencem kompletno LTŽ pokrovom nosilnosti D400</t>
  </si>
  <si>
    <t>Dobava in vgradnja tipskih AB peskolovov fi 600 s peskolovnim delom 60 cm, skupne višine do 1.2 m s predpripravljenimi priključki za PVC cevi z gumjastim tesnilom, z betonskim pokrovom (potopljen v zemljo za 20 cm)</t>
  </si>
  <si>
    <t>Dobava in vgradnja tipskih AB peskolovov fi 600 s peskolovnim delom 100 cm, skupne višine do 1.2 m s predpripravljenimi priključki za PVC cevi z gumjastim tesnilom, z AB vencem kompletno s tipskim pokrovom iz inox okvirja z dnom (v obliki banjice iz nerjavečega jekla za vgradnjo finalnega tlaka) in pripravo ležišča za pokrov, svetla odprtina 400/400 mm - po detajlu, nosilnosti D400</t>
  </si>
  <si>
    <t>LNIJSKI POŽIRALNIKI</t>
  </si>
  <si>
    <t>LP1</t>
  </si>
  <si>
    <t>Dobava, transport in montaža linijskega požiralnika kot npr. Hauraton, ki sestoji iz sledečih komponent:</t>
  </si>
  <si>
    <t>Hauraton FASERFIX KS 150 tip 01, kanaleta iz betona armiranega z vlakni, z galvaniziranim okvirjem in sistemom brezvijačne pritrditve rešetk SIDE-LOCK, D/Š/V 1000/210/220 mm</t>
  </si>
  <si>
    <t>Hauraton FASERFIX KS 150 Litoželezna rešetka z longitudinalnimi rebri, s KTL zaščito, raz. obr. E600, dolžina 0,5 m,</t>
  </si>
  <si>
    <t>Hauraton FASERFIX KS 150 pocinkana zaključna stena tip 01, slepa</t>
  </si>
  <si>
    <t>Hauraton FASERFIX KS 150 pocinkana zaključna stena tip 010, s PVC iztokom</t>
  </si>
  <si>
    <t>TOČKOVNI POŽIRALNIKI</t>
  </si>
  <si>
    <t>Dobava materiala in vgradnja prefabriciranega točkovnega požiralnika fi 500 mm,  s peskolovnim delom minimalne globine 60 cm, in LTŽ vtočno rešetko nosilnosti D400. Postavka vsebuje izvedbo iztoka ; obračun za kompletno izveden jašek.</t>
  </si>
  <si>
    <t>CEVI FEKALNE KANALIZACIJE</t>
  </si>
  <si>
    <t xml:space="preserve">Dobava, transport, raznos in polaganje GRP cevi DN 160, temenske togosti SN10000 za fekalno kanalizacijo </t>
  </si>
  <si>
    <t xml:space="preserve">Dobava, transport, raznos in polaganje GRP cevi DN 200, temenske togosti SN10000 za fekalno kanalizacijo </t>
  </si>
  <si>
    <t xml:space="preserve">Dobava, transport, raznos in polaganje GRP cevi DN 250, temenske togosti SN10000 za fekalno kanalizacijo </t>
  </si>
  <si>
    <t xml:space="preserve">Dobava, transport, raznos in polaganje PVC cevi DN 160, temenske togosti SN 12 za fekalno kanalizacijo </t>
  </si>
  <si>
    <t xml:space="preserve">Dobava, transport, raznos in polaganje PVC cevi DN 300, temenske togosti SN 12 za fekalno kanalizacijo </t>
  </si>
  <si>
    <t>JAŠKI FEKALNE KANALIZACIJE</t>
  </si>
  <si>
    <t>NOV FEKALNI KANAL 1</t>
  </si>
  <si>
    <t>NFK1-RJ1</t>
  </si>
  <si>
    <t>Dobava in vgradnja AB revizijskih jaškov DN 600/1000 višine do 1.98 m, s predpripravljenimi priključki za PVC/GRP cevi z gumijastim tesnilom, z AB vencem kompletno z LTŽ pokrovom nosilnosti D400</t>
  </si>
  <si>
    <t>1-krat vtok DN 250, 1-krat iztok DN 250
Dodatni vtoki:
NOV FEKALNI KANAL 6; PVC; DN=160.00mm</t>
  </si>
  <si>
    <t>NFK1-RJ2</t>
  </si>
  <si>
    <t>Dobava in vgradnja AB revizijskih jaškov DN 600/1000 višine do 1.63 m, s predpripravljenimi priključki za PVC/GRP cevi z gumijastim tesnilom, z AB vencem kompletno z LTŽ pokrovom nosilnosti D400</t>
  </si>
  <si>
    <t>1-krat vtok DN 250, 1-krat iztok DN 250
Dodatni vtoki:
NOV FEKALNI KANAL 5; PVC; DN=160.00mm
NOV FEKALNI KANAL 4; PVC; DN=160.00mm</t>
  </si>
  <si>
    <t>NFK1-RJ3</t>
  </si>
  <si>
    <t>Dobava in vgradnja AB revizijskih jaškov DN 800 višine do 1.38 m, s predpripravljenimi priključki za PVC/GRP cevi z gumijastim tesnilom, z AB vencem kompletno z LTŽ pokrovom nosilnosti D400</t>
  </si>
  <si>
    <t>1-krat vtok DN 250, 1-krat iztok DN 250</t>
  </si>
  <si>
    <t>NFK1-RJ4</t>
  </si>
  <si>
    <t>Dobava in vgradnja AB revizijskih jaškov DN 1000 višine do 1.44 m, s predpripravljenimi priključki za PVC/GRP cevi z gumijastim tesnilom, z AB vencem kompletno z LTŽ pokrovom nosilnosti D400</t>
  </si>
  <si>
    <t>1-krat vtok DN 200, 1-krat iztok DN 250
Dodatni vtoki:
NOV FEKLANI KANAL 3; PVC; DN=160.00mm
NOV FEKALNI KANAL 2; GRP; DN=160.00mm</t>
  </si>
  <si>
    <t>NFK1-RJ5</t>
  </si>
  <si>
    <t>Dobava in vgradnja AB revizijskih jaškov DN 800 višine do 0.98 m, s predpripravljenimi priključki za PVC/GRP cevi z gumijastim tesnilom, z AB vencem kompletno z LTŽ pokrovom nosilnosti D400</t>
  </si>
  <si>
    <t>1-krat vtok DN 200, 1-krat iztok DN 200</t>
  </si>
  <si>
    <t>NFK1-RJ6</t>
  </si>
  <si>
    <t>Dobava in vgradnja AB revizijskih jaškov DN 800 višine do 0.93 m, s predpripravljenimi priključki za PVC/GRP cevi z gumijastim tesnilom, z AB vencem kompletno z LTŽ pokrovom nosilnosti D400</t>
  </si>
  <si>
    <t>NFK1-RJ7</t>
  </si>
  <si>
    <t>Dobava in vgradnja AB revizijskih jaškov DN 800 višine do 0.95 m, s predpripravljenimi priključki za PVC/GRP cevi z gumijastim tesnilom, z AB vencem kompletno z LTŽ pokrovom nosilnosti D400</t>
  </si>
  <si>
    <t>NFK1-RJ8</t>
  </si>
  <si>
    <t>Dobava in vgradnja AB revizijskih jaškov DN 800 višine do 1.26 m, s predpripravljenimi priključki za PVC/GRP cevi z gumijastim tesnilom, z AB vencem kompletno s tipskim pokrovom iz inox okvirja z dnom (v obliki banjice iz nerjavečega jekla za vgradnjo finalnega tlaka) in pripravo ležišča za pokrov, svetla odprtina 500/500 mm - po detajlu, nosilnosti D400</t>
  </si>
  <si>
    <t>NOV FEKALNI KANAL 2</t>
  </si>
  <si>
    <t>NFK2-RJ1-LOVILEC MAŠČOB 1</t>
  </si>
  <si>
    <t xml:space="preserve">Dobava in vgradnja lovilca maščob - povozna izvedba (20 t osne obremenitve) - Ustreza kuhinjski lovilnik maščob s kapaciteto 1200 obrokov/dan, čas obratovanja 5h/dan, izračun kapacitete po SIST EN 1825-2:2002, prostornine 5000l, kvalitete kot npr. Roto RoFett NG 10, </t>
  </si>
  <si>
    <t>NFK2-RJ2</t>
  </si>
  <si>
    <t>Dobava in vgradnja AB revizijskih jaškov DN 800 višine do 1.08 m, s predpripravljenimi priključki za PVC/GRP cevi z gumijastim tesnilom, z AB vencem kompletno s tipskim pokrovom iz inox okvirja z dnom (v obliki banjice iz nerjavečega jekla za vgradnjo finalnega tlaka) in pripravo ležišča za pokrov, svetla odprtina 500/500 mm - po detajlu, nosilnosti D400</t>
  </si>
  <si>
    <t>1-krat vtok DN 160, 1-krat iztok DN 160</t>
  </si>
  <si>
    <t>NFK2-RJ3</t>
  </si>
  <si>
    <t>Dobava in vgradnja AB revizijskih jaškov DN 800 višine do 1.07 m, s predpripravljenimi priključki za PVC/GRP cevi z gumijastim tesnilom, z AB vencem kompletno z LTŽ pokrovom nosilnosti D400</t>
  </si>
  <si>
    <t>NOV FEKALNI KANAL 3</t>
  </si>
  <si>
    <t>NFK3-RJ1</t>
  </si>
  <si>
    <t>Dobava in vgradnja AB revizijskih jaškov DN 800 višine do 1.09 m, s predpripravljenimi priključki za PVC/GRP cevi z gumijastim tesnilom, z AB vencem kompletno s tipskim pokrovom iz inox okvirja z dnom (v obliki banjice iz nerjavečega jekla za vgradnjo finalnega tlaka) in pripravo ležišča za pokrov, svetla odprtina 500/500 mm - po detajlu, nosilnosti D400</t>
  </si>
  <si>
    <t>NOV FEKALNI KANAL 4</t>
  </si>
  <si>
    <t>NFK4-RJ1-LOVILEC MAŠČOB 2</t>
  </si>
  <si>
    <t>Dobava in vgradnja lovilca maščob - povozna izvedba (20 t osne obremenitve) - točna specifikacija je navedena v načrtu strojništva</t>
  </si>
  <si>
    <t>NFK4-RJ2</t>
  </si>
  <si>
    <t>Dobava in vgradnja AB revizijskih jaškov DN 800 višine do 1.50 m, s predpripravljenimi priključki za PVC/GRP cevi z gumijastim tesnilom, z AB vencem kompletno z LTŽ pokrovom nosilnosti D400</t>
  </si>
  <si>
    <t>NOV FEKALNI KANAL 5</t>
  </si>
  <si>
    <t>NFK5-RJ1</t>
  </si>
  <si>
    <t>Dobava in vgradnja AB revizijskih jaškov DN 800 višine do 1.41 m, s predpripravljenimi priključki za PVC/GRP cevi z gumijastim tesnilom, z AB vencem kompletno z LTŽ pokrovom nosilnosti D400</t>
  </si>
  <si>
    <t>NFK5-RJ2</t>
  </si>
  <si>
    <t>NOV FEKALNI KANAL 6</t>
  </si>
  <si>
    <t>NFK6-RJ1</t>
  </si>
  <si>
    <t>Dobava in vgradnja AB revizijskih jaškov DN 800 višine do 1.57 m, s predpripravljenimi priključki za PVC/GRP cevi z gumijastim tesnilom, z AB vencem kompletno s tipskim pokrovom iz inox okvirja z dnom (v obliki banjice iz nerjavečega jekla za vgradnjo finalnega tlaka) in pripravo ležišča za pokrov, svetla odprtina 500/500 mm - po detajlu, nosilnosti D400</t>
  </si>
  <si>
    <t>NFK6-RJ2</t>
  </si>
  <si>
    <t>Dobava in vgradnja AB revizijskih jaškov DN 800 višine do 1.61 m, s predpripravljenimi priključki za PVC/GRP cevi z gumijastim tesnilom, z AB vencem kompletno z LTŽ pokrovom nosilnosti D400</t>
  </si>
  <si>
    <t>NOV FEKALNI KANAL 7</t>
  </si>
  <si>
    <t>NFK7-RJ1</t>
  </si>
  <si>
    <t>Dobava in vgradnja AB revizijskih jaškov DN 800 višine do 1.55 m, s predpripravljenimi priključki za PVC/GRP cevi z gumijastim tesnilom, z AB vencem kompletno z LTŽ pokrovom nosilnosti D400</t>
  </si>
  <si>
    <t>NFK7-RJ2</t>
  </si>
  <si>
    <t>NOV FEKALNI KANAL 8 - PREVEZAVA</t>
  </si>
  <si>
    <t>NFK8-RJ1</t>
  </si>
  <si>
    <t>Dobava in vgradnja AB revizijskih jaškov DN 600/1000 višine do 2.12 m, s predpripravljenimi priključki za PVC/GRP cevi z gumijastim tesnilom, z AB vencem kompletno z LTŽ pokrovom nosilnosti D400</t>
  </si>
  <si>
    <t>1-krat vtok DN 300, 1-krat iztok DN 300</t>
  </si>
  <si>
    <t>NOV FEKALNI KANAL 9</t>
  </si>
  <si>
    <t>NFK9-RJ1</t>
  </si>
  <si>
    <t>Dobava in vgradnja AB revizijskih jaškov DN 800 višine do 1.24 m, s predpripravljenimi priključki za PVC/GRP cevi z gumijastim tesnilom, z AB vencem kompletno z LTŽ pokrovom nosilnosti D400</t>
  </si>
  <si>
    <t>Izvedba priklopov in prevezav na obstoječe jaške meteorne in fekalne kanalizacije; vsi priključki na obstoječe jaške se izvedejo s kronsko navrtavo in izvedbo ustreznega tesnenja stika CEV-JAŠEK</t>
  </si>
  <si>
    <t>Izvedba tlačnega voda iz HD-PE cevi (presek je določen v načrtu strojništva)</t>
  </si>
  <si>
    <t>DODATNA KONTROLA KVALITETE</t>
  </si>
  <si>
    <t>Izvedba dodatne kontrole kvalitete izvedbe meteorne in fekalne kanalizacije preseka 160mm do 800mm (po standardu SIST EN 13508-2), dela vključujejo:
-snemanje z daljinsko vodeno kamero skozi jaške, v smeri toka,
-zajem videa z označenimi metri in časovnimi oznakami,
-kodiranje ugotovitev po sistemu SIST EN 13508-2,
-izdelava dokumentacije po zaključku pregleda.
Op. dela se izvajajo ob primerni osvetlitvi, hitrost snemanja do 0,1m/s.
Opp. Kot merilo ustreznosti izvedbe kanalizacije ustreza razred A - brezhibno.</t>
  </si>
  <si>
    <t>ELEKTROKABELSKA KANALIZACIJA</t>
  </si>
  <si>
    <t>Izdelava betonskega kabelskega jaška notranjih dimenzij 2,0 x 2,0 x 2,0m, izdelava AB podložnega betona C10/16 in AB jaška C25/30 z izdelavo drenažnega sistema odvodnavanja vode, izdelava opaža, vstavljanje armature, izdelava sten jaška z dobavo in montažo tipskih uvodnic, izdelava gornje betonske plošče, dobava in montaža 1 x LTŽ pokrov 400 kN dimenzij 0,8 m x 0,8 m s snemljivo prečko, z napisom ELEKTRIKA, dobava in montaža FABA lestev, Inox valjanec in ozmeljitev jaška,  zasip z utrditvijo (KJ-1, KJ-2, KJ-3, KJ-4)</t>
  </si>
  <si>
    <t>Izdelava betonskega jaška, BC cev fi 50 cm, globine 1,0m z izdelano drenažo, dodatni izkop zemljišča v III. - IV. ktg. Jašek opremljen z ltž pokrovom 40x40 cm, nosilnosti 50kN zasip z utrditvijo, odvoz odvečnega materiala v predelavo gradbenih odpadkov in ureditev terena s planiranjem. Preboj jaška za uvod cevi na potrebnih mestih, vse komplet (jaški JR-x)</t>
  </si>
  <si>
    <t>Dobava in polaganje Stigmaflex cevi</t>
  </si>
  <si>
    <t>Ø160 mm v izkopan jarek</t>
  </si>
  <si>
    <t>Ø110 mm v izkopan jarek</t>
  </si>
  <si>
    <t>Ø50 mm v izkopan jarek</t>
  </si>
  <si>
    <t>VODOVODNO OMREŽJE</t>
  </si>
  <si>
    <t>Izdelava vodotesnega podzemnega vodovodnega jaška iz vodotesnega betona C25/35. Komplet z vsemi pomožnimi deli (opaž za vidne stene, betonska armatura, dobave, preboji, prevozi in prenosi),  zatesnitvijo delovnih stikov in prebojev cevi s tesnilnim trakom iz bentonita in kavčuka. Dobava in montaža povoznega pokrova iz nodularne litine svetle vstopne odprtine 60x60cm, s protihrupnim vložkomin nosilnostjo 400kN, vstopnih izvlečnih lestev iz nerjavečega jekla (INOX)po detajlu, s prečkami na 30cm, povozni pokrov z okvirjem dimenzije 60x60cm nad jaškom na vrhu temeljne plošče nad poglobitvijo na začetku praznotoka, drenaže. Debelina sten, temeljne in stropne plošče je 20cm. Poglobitev za začetek praznotoka je globine 30cm in se nadaljuje v praznotok ali drenažo.  Poraba mrežne in rebraste betonske armature je okrog 200kg. Jašek je notranjih svetlih mer 100 cm širina, 100cm dolžina in 140cm višina.
- JFP61 (NEK oznaka:29683)
- JV41</t>
  </si>
  <si>
    <t>Dobava in vgradnja tipskega jaška namakalnega sistema iz umetne mase notranjih dimenzij 0,6mx0,6mx1,0m, komplet s kroglično pipo (zapornim ventilom) DN 15 z izpustom, prehodnim kosom DN15/PE-HD d20, priključkom za namakalni sistem ter pritrdilnim in tesnilnim materialom, izdelava AB podložnega betona C10/16, skupaj z izvedbo AB krone jaška in dobava in montaža 1 x LTŽ pokrov (nosilnostni razred B) 125 kN dimenzij 0,65 m x 0,65 m, z napisom po specifikaciji naročnika, Inox valjanec in ozmeljitev jaška,  zasip z utrditvijo</t>
  </si>
  <si>
    <t>RAZNA DELA</t>
  </si>
  <si>
    <t>Zaščita obstoječih komunalnih vodov, ocena, obračun po dejanskih stroških</t>
  </si>
  <si>
    <t>Kovinski/alu robnik</t>
  </si>
  <si>
    <t>kovinski/alu robnik h=150 mm
- vgraditi poravnano oz. 1 cm pod finalno koto terena!
- robnik kot npr. VIAFLEX 150 mm ali enakovredno, dodatna pritrditev z alu stebrički na razmaku 125 cm oz. po navodilih proizvajalca.
Kompletna nabava, dobava in vgradnja, vključno z vsemi pomožnimi deli, materiali in prenosi.</t>
  </si>
  <si>
    <t>Pas prodca ob objektu</t>
  </si>
  <si>
    <t>Kompletna izvedba pasu prodca ob objektu širine 60 cm, globine 30 cm, vključno z nabavo, dobavo in vgradnjo materiala ter vsemi pomožnimi deli in prenosi. Prodec pranih savskih prodnikov frakcije 16-32. Agregat po izboru in po potrditvi projektanta!</t>
  </si>
  <si>
    <t>Namakalni sistem - kapljično namakanje</t>
  </si>
  <si>
    <t>Glej načrta 3.1 in 3.2 kjer je prikazana shema namakalnega sistema za zunanjo ureditev in atrij v objektu. Način izvedbe namakalnega sistema po pregledu teh načrtov in izvedene zasaditve predlaga izvajalec namakalnega sistema, ter predlog koordinira in uskladi s projektantom krajinske arhitekture. Način izvedbe namakalnega sistema oz. natančen načrt izvedbe namakalnega sistema je vključen v ceno.</t>
  </si>
  <si>
    <t>Kompletna izvedba in inštalacija namakalnega sistema za grmovne otoke zunaj stavbe NEK in kompletna izvedba namakalnega sistema za notranji dvonivojski atrij kjer so zasajene trajnice in drevesca. Namakalni sistem mora hkrati omogočati ročni vklopv in izklop, ter povsem avtomatizirano obratovanje, vklop in izklop preko senzorjev ipd. Cena vklučuje vse sestavne dele namakalnega sistema za njegovo pravilno obratovanje, izvedbo morebitnih prebojev v jaških, kopanje in zagrinjanje kanalov, ter montažo, prevoz in zagon z instruktažo. Dela vključujejo vse potrebne tlačne preizkuse, izdelavo zapisnikov o ustreznosti in nastavitvami iztočnega tlaka, označevanje cevovodov in čiščenje po končanih delih.</t>
  </si>
  <si>
    <t>OPOMBE:</t>
  </si>
  <si>
    <t>Sadike morajo ustrezati standardu Evropskemu tehničnemu in kakovostnemu standardu za drevesnice (ENA).</t>
  </si>
  <si>
    <t>RAVNANJE S SADIKAMI - ZAŠČITA 1: Rastline je potrebno posaditi takoj po dobavi. Če to ni mogoče, se jih lahko uskladišči za največ 48 ur. V tem času je treba rastline z enostavnimi ukrepi, kot je to na primer z zalivanjem in s pokrivanjem, zaščititi tako, da ne bo prišlo do poškodb zaradi izsušitve, zmrzali ali pregrevanja.</t>
  </si>
  <si>
    <t>RAVNANJE S SADIKAMI - ZAŠČITA 2: ko so rastline na gradbišču je treba preprečiti, da bi se poškodovale pri prevozu in premikanju, skladiščenju, vkopavanju v zasip in sajenju. Prav tako jih je treba zaščititi pred izsušitvijo, pregretjem in zmrzaljo.</t>
  </si>
  <si>
    <t>RAVNANJE S SADIKAMI - ZAŠČITA - ZASIP: glede na obseg zasaditve se predvidi čas oz. trajanje sadilnih del. Rastline se prestavijo v predhodno izkopane jarke ali se na območju vrtnarije izdelajo nadtalni zasipi! Pred zasipavanjem se koreninske grude OBVEZNO!! navlažijo. Korenine ali koreninske grude se z vseh strani prekrijejo z nasipom iz rahle zemlje, ki jo nato potlačimo in utrdimo, ter izdatno zalijemo. Sadike v loncih ustrezno zalijemo (5 litrov na lonec!!)</t>
  </si>
  <si>
    <t>Sadike se nabavijo po pogojih PZR in po terminskem planu. Če predpisanih sadik ni na voljo, mora izvajalec o spremembi obvestiti projektanta in šele z njegovim pisnim privoljenjem izvesti morebitno spremembo.</t>
  </si>
  <si>
    <t>V primeru nejasnosti veljajo navodila, kot jih določajo DIN:</t>
  </si>
  <si>
    <t>SIST DIN 18915/2019 Uporaba rastlin pri urejanje zelenih površin - Zemeljska dela (Vegetationstechnik im Landschaftsbau – Bodenarbeiten)</t>
  </si>
  <si>
    <t>SIST DIN 18916/2019 Uporaba rastlin pri urejanje zelenih površin – Rastline in saditvena dela  (Vegetationstechnik im Landschaftsbau - Pflanzen und Pflanzarbeiten)</t>
  </si>
  <si>
    <t>SIST DIN 18917/2019 Uporaba rastlin pri urejanje zelenih površin – Trate in setvena dela (Vegetationstechnik im Landschaftsbau, Rasen und Saatarbeiten)</t>
  </si>
  <si>
    <t>SIST DIN 18918 – Vegetacijska tehnika v krajinski gradnji  (Vegetationstechnik im Landschaftsbau - Ingenieurbiologische Sicherungsbauweisen- Sicherungen durch Ansaaten, Bepflanzungen, Bauweisen mit lebenden und nicht lebenden Stoffen und Bauteilen, kombinierte Bauweisen)</t>
  </si>
  <si>
    <t>SIST DIN 18919/2019 – Uporaba rastlin pri urejanje zelenih površin – Začetno in redno vzdrževanje zelenih površin - Entwicklungs und Unterhaltungspflege von Grünflächen (povzetek načel dobre prakse pri ureditvi in oskrbi zelenih površin)</t>
  </si>
  <si>
    <t>SIST DIN SIST 18920 – Zaščita dreves med gradnjo</t>
  </si>
  <si>
    <t>V območju drevesnih korenin se dela izvajajo ročno.</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</si>
  <si>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t>
  </si>
  <si>
    <t>Navožena zemlja ne sme vsebovati semena plevelov ali delov korenin koreninskih plevelov: kostreba, srakonja, pesjak.</t>
  </si>
  <si>
    <t>Upoštevati je treba naravno posedanje in pri nasipih in zasipih sadilnih jam. Pričakovane posedke se upošteva pri dobavi zemlje.</t>
  </si>
  <si>
    <t>SAJENJE DREVES - OKOLICA OBJEKTA</t>
  </si>
  <si>
    <t>Nabava in dovoz sadik dreves ustrezne vrste in kakovosti</t>
  </si>
  <si>
    <t xml:space="preserve">KAKOVOST SADIK - Opis kakovostnih zahtev velja po SIST DIN 18916:2013 in FLL določilih za sadike iz drevesnic ter določilih OTP. Sadike dreves morajo imeti koreninsko grudo, premer koreninske grude mora biti vsaj 3x obsega debla na koreninskem vratu. Sadike morajo biti minimalno 3x presajene, na zadnje v drevesnici na velike razdalje, da je krošnja ustrezno razrasla. Obseg debla in število presajanj v drevesnici določen v popisu sadik! 
Pri drevorednih drevesih mora biti neobraščeno deblo do krošnje visoko najmanj 1,75-2,00 m, krošnja z vsaj 5 dobro razvitih nastavkov vretenasto izraščajočih mora biti skladna in v primernem razmerju z obsegom debla. 
</t>
  </si>
  <si>
    <t>Fraxinus excelsior ‘Westhof's glorie’, DREVOREDNO DREVO - KG, 16-18 cm, višina 300-350 cm, širina krošnje 100-150 cm</t>
  </si>
  <si>
    <t>Prunus padus, VISOKODEBELNO DREVO - KG, obseg debla 
16-18 cm, višina 300-350cm, širina krošnje 100-150cm</t>
  </si>
  <si>
    <t>Priprava rastišča in sajenje dreves</t>
  </si>
  <si>
    <t>Izkop sadilne luknje v velikosti 150/150/80, 1,5x premer bale, (ca. 1 m3), v globini, ki ustreza višini koreninske grude, odstranjevanje nerodovitnega materiala in odvoz na stalno deponijo.</t>
  </si>
  <si>
    <t xml:space="preserve">Sajenje sadik, postavitev tritočkovne opore (leseni koli, impregnirani, obdelani (300/8), Po dolžini naj sega največ 10 cm in najmanj 25 cm pod višino krošnje. Zabiti morajo biti v globino 50 cm, zunaj dosega koreninske grude. Ob sajenju se območje ob grudi zasuje z mešanico šote, hygromulla, komposta in rodovitne prsti. Ocena: 1,5m3/drevo. Vsaki sadiki se doda mikorize, stimulatorje zemljine in založno gnojilo z dolgotrajnim delovanjem - briketi (4 kos/sadiko) mora biti v originalni embalaži z označeno dobo zagotovljenega delovanja (najmanj 2 leti). Izdelava zalivalne sklede, zalivanje. </t>
  </si>
  <si>
    <t>dobava in vgradnja substrata za sajenje dreves 1,5m3/drevo</t>
  </si>
  <si>
    <t>SAJENJE GRMOVNIC</t>
  </si>
  <si>
    <t>KAKOVOST SADIK - Opis kakovostnih zahtev velja po SIST DIN 18916:2013 in FLL določilih za sadike iz drevesnic ter določilih OTP. Sadike grmovnic razraščene, min. 5 poganjkov, 
velikost sadik 30-40 cm oz. Cotoneaster P9</t>
  </si>
  <si>
    <t>Nabava in dovoz sadik grmovnic ustrezne kakovosti</t>
  </si>
  <si>
    <t>Deutzia gracilis ‘Nikko’ (Pritlikava dojcija)</t>
  </si>
  <si>
    <t>Spirea betulifolia ‘Tor’ (Brezovolistna medvejka)</t>
  </si>
  <si>
    <t>Symphoricarpos x chenaultii ‘Hancock’ (Polegli bisernik)</t>
  </si>
  <si>
    <t>Cotoneaster dammeri (Panešplja) - P9</t>
  </si>
  <si>
    <t>Priprava rastišča in sajenje grmovnic</t>
  </si>
  <si>
    <t>Izkop sadilne jame oz območja sajenja v globini 40 cm in odvoz nerodovitnega materiala. Dno in stene sadilne jame je treba temeljito prerahljati in po potrebi poglobiti za 10 cm in nasuti mešanico drenažnega prodca ali lomljenca ter prsti v razmerju 4:1. Propustna plast pod sadilno jamo mora biti debela vsaj 50cm.</t>
  </si>
  <si>
    <t>Priprava rastišča - grmovnice: nanos kvalitetne vrtne zemlje oz. obogatene živice (uporabi se lahko ustrezno izboljšano živico z odgrnitve) v debelini minimalno 40cm. Ob sadnji je treba substratu, sestavljenemu pretežno iz vrtne zemlje, dodati počasitopna gnojila z dvoletnim sproščanjem, stimulatorje zemljine in mikorize. Nivo zemlje zravnati na 1 cm +/- končno niveleto (upoštevati posedanje!).</t>
  </si>
  <si>
    <t>ločilni sloj, poliestrski filc 105g/m2</t>
  </si>
  <si>
    <t>Dobava in vgradnja zastirke - grmovnice</t>
  </si>
  <si>
    <t xml:space="preserve">Zastirka drobno drobljenega lubja temno rjave barve, brez lesenih sekancev deb. 5 cm. Materiali za zastiranje ne smejo škodovati rastlinam, prav tako ne smejo ovirati pronicanje vode in prehoda zraka v tla. </t>
  </si>
  <si>
    <t>SETEV TRATE - POHODNA TRATA</t>
  </si>
  <si>
    <t xml:space="preserve">Priprava rastišča: 30 cm debela plast obogatene živice. Uporabi se lahko ustrezno skladiščena živica z odgrnitve, ki se ustrezno obogati. Navožen substrat ne sme vsebovati semena plevelov ali delov korenin koreninskih plevelov: kostreba, srakonja, pesjak. Fino ročno planiranje po načrtu krajinske arhitekture na višino ± 0 cm (na 4 m lati). Nivo zemlje je potrebno zravnati na 1 cm +/- končno niveleto (upoštevati posedanje). </t>
  </si>
  <si>
    <t>Setev trate</t>
  </si>
  <si>
    <t xml:space="preserve">Setev travne mešanice po specifikaciji za pohodne trate, trpežna na gaženje, trata na soncu in polsenci (po DIN 18917), 30-40g/m2. Gnojenje z umetnimi gnojili za trato s kontroliranim sproščanjem dušika. </t>
  </si>
  <si>
    <t>ATRIJ - STREHA OBJEKTA</t>
  </si>
  <si>
    <t xml:space="preserve"> </t>
  </si>
  <si>
    <t>Nosilni vegetacijski sloj</t>
  </si>
  <si>
    <t>Ustroj strehe Sh1-02a debelina nosilnega vegetacijskega sloja je 42 cm; Ustroj strehe Sh1-03 debelina nosilnega ustroja je 50 cm. 
V ceno je vključena dostava in razkladanje materiala.
Zemlja za sajenje intenzivne zelene strehe iz mineralnih sestavin (drobljeni skrilavec, lava kamen, plovec,…), teža 1300 kg/m3 v mokrem stanju. Kot npr. Bauder CL-I light ali podobno.</t>
  </si>
  <si>
    <t>Dilatacijski pas</t>
  </si>
  <si>
    <t xml:space="preserve">V zeleni strehi na stiku z zasteklitvijo 20cm pas prodca frakcije 32-64 v debelini 10cm s podloženim filcem za preprečitev zaraščanja vegetacije ob steno stavbe. Prodec dilatairan od vegetacijskaga sloja s črnim dialtacijskim Fe profilom deb. 6 mm
V ceno je vključena dostava in razkladanje materiala. </t>
  </si>
  <si>
    <t xml:space="preserve">Dilatacijski Fe profil deb. 6 mm, višine min. 20 cm </t>
  </si>
  <si>
    <t>SAJENJE DREVESC - ATRIJ - STREHA OBJEKTA</t>
  </si>
  <si>
    <t xml:space="preserve">KAKOVOST SADIK - Opis kakovostnih zahtev velja po SIST DIN 18916:2013 in FLL določilih za sadike iz drevesnic ter določilih OTP. Sadike dreves morajo imeti koreninsko grudo, premer koreninske grude mora biti vsaj 3x obsega debla na koreninskem vratu. Sadike morajo biti minimalno 2x presajene, na zadnje v drevesnici na velike razdalje, da je krošnja ustrezno razrasla. Obseg debla in število presajanj v drevesnici določen v popisu sadik! 
Večdebelna drevesa morajo imeti min. 5 debel.
</t>
  </si>
  <si>
    <t>Rhamnus frangula, VEČDEBELNO DREVO - KG, 
višina 150-200 cm, širina krošnje 50-100 cm</t>
  </si>
  <si>
    <t>Izkop sadilne luknje, 1,5x premer bale, v globini do 30 cm (substrat zelene strehe 50 cm), ustrezajoč višini koreninske grude.</t>
  </si>
  <si>
    <t>Sajenje sadik. Vsaki sadiki se doda mikorize, stimulatorje zemljine in založno gnojilo z dolgotrajnim delovanjem - briketi (4 kos/sadiko) mora biti v originalni embalaži z označeno dobo zagotovljenega delovanja (najmanj 2 leti). Izdelava zalivalne sklede, zalivanje.</t>
  </si>
  <si>
    <t>SAJENJE TRAJNIC -ATRIJ - STREHA OBJEKTA</t>
  </si>
  <si>
    <t>Nabava in dovoz sadik trajnic ustrezne kakovosti 
*Sadike v lončkih min. P9</t>
  </si>
  <si>
    <t xml:space="preserve">Hedera helix </t>
  </si>
  <si>
    <t>Anemone nemorosa</t>
  </si>
  <si>
    <t xml:space="preserve">Allium ursinum </t>
  </si>
  <si>
    <t>Pulmonaria officinalis</t>
  </si>
  <si>
    <t>Blechnum spicant</t>
  </si>
  <si>
    <t xml:space="preserve">Aruncus dioicus </t>
  </si>
  <si>
    <t xml:space="preserve">Osmunda regalis </t>
  </si>
  <si>
    <t>Izkop sadilne jame, priprava rastišča in sajenje trajnic. Ob sadnji je treba substratu dodati počasitopna gnojila z dvoletnim sproščanjem, stimulatorje zemljine in mikorize. Nivo zemlje zravnati na 1 cm +/- končno niveleto (upoštevati posedanje!).</t>
  </si>
  <si>
    <t>Oznaka</t>
  </si>
  <si>
    <t>Element</t>
  </si>
  <si>
    <t>Navedba načrta</t>
  </si>
  <si>
    <t>Opis izvedbe in materialov</t>
  </si>
  <si>
    <t>Vgrajena serijska oprema</t>
  </si>
  <si>
    <t>Opombe</t>
  </si>
  <si>
    <t>Fotografije</t>
  </si>
  <si>
    <t>Prostori nahajanja</t>
  </si>
  <si>
    <t>Število</t>
  </si>
  <si>
    <t>Cena/enota</t>
  </si>
  <si>
    <t>Skupna cena</t>
  </si>
  <si>
    <t>Komentar ponudnika</t>
  </si>
  <si>
    <t>OPREMA PO MERI</t>
  </si>
  <si>
    <t>Pulti</t>
  </si>
  <si>
    <t xml:space="preserve">1. </t>
  </si>
  <si>
    <t>PU-01</t>
  </si>
  <si>
    <t>Pult za pretakanje kemikalij</t>
  </si>
  <si>
    <t>02-13-13</t>
  </si>
  <si>
    <t>Odprti pult s spodnjo polico in dvignjenim zadnjim delom delovne površine, dimenzij; dolžina 209,5 cm, globina 67,5 cm, višina 90 cm + 20 cm dvignjen del delovne površine. Pult je v celoti izdelan iz inoxa. V pultu je vgrajeno inox pomivalno korito UM-10 in enoročna mešalna armatura AR-10.</t>
  </si>
  <si>
    <t>UM-10 (inox pomivalno korito)</t>
  </si>
  <si>
    <t>UM-10 je del popisa strojnih inštalacij. Ustreznost artikla, predlaganega  s strani izvajalca, potrjuje naročnik.</t>
  </si>
  <si>
    <t>K11</t>
  </si>
  <si>
    <t>AR-10 (enoročna armatura)</t>
  </si>
  <si>
    <t>AR-10 je del popisa strojnih inštalacij. Ustreznost artikla, predlaganega  s strani izvajalca, potrjuje naročnik.</t>
  </si>
  <si>
    <t>2.</t>
  </si>
  <si>
    <t>PU-02</t>
  </si>
  <si>
    <t>Sanitarni pult</t>
  </si>
  <si>
    <t>02-13-01</t>
  </si>
  <si>
    <t xml:space="preserve">Sanitarni pult je izdelan kot monolit iz zgornje in prednje ploskve med dvema bočnima stenama. Preko notranje skrite lesene podkonstrukcje je 15 cm od tal pritrjen na hrbtno steno. Za podkonstrukcijo naj bo uporabljena vlagodporna vezana plošča. Dimenzije pulta; dolžina 212 cm, globina 55cm, višina pa je odvisna od potrjenega izbora vgrajenega umivalnika - predvideno 64 cm (zgornja kota umivalnika v razdalji od tal naj bo 85 cm). V pult sta vgrajena dva umivalnika UM-06 z enoročno mešalno armaturo AR-07. Prednje fronte so fiksne, razen v odseku med umivalnikoma, kjer se fronta odpira krilno na odmičnih sponah kvalitete npr. Blum. Odpiranje fronte brez ročajev - odpiranje na poteg spodnjega roba. V omarici se nahaja prosto položen smetnjak brez pokrova. Vse fronte in zgornja pultna ploskev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svetlo sive barve blizu NCS 2500-N. Ustreze material npr. Arpa Fenix NTM kompaktna plošča 0752 Grigio Efeso. V zgornji plošči izdelan okrogel izrez premera 20 cm nad smetnjakom.
</t>
  </si>
  <si>
    <t xml:space="preserve">UM-06 (vgradni umivalnik) 2 kom.; </t>
  </si>
  <si>
    <t>UM-06 je del popisa strojnih inštalacij. Ustreznost artikla, predlaganega  s strani izvajalca, potrjuje naročnik.</t>
  </si>
  <si>
    <t>K22</t>
  </si>
  <si>
    <t xml:space="preserve">AR-07 (enoročna armatura) 2 kom.; </t>
  </si>
  <si>
    <t>AR-07 je del popisa strojnih inštalacij. Ustreznost artikla, predlaganega  s strani izvajalca, potrjuje naročnik.</t>
  </si>
  <si>
    <t>Smetnjak iz polipropilena brez pokrova in ročaja v sivi barvi, 50 l, dimenzij širina 30,5 cm, globina 38 cm in višina 50 cm, odporen na udarce, gladkih in zaobljenih površin za lažje čiščenje, kot npr. Filmop Atlax, 1 kom.</t>
  </si>
  <si>
    <t>Smetnjak se dobavi in namesti skupaj z izdelanim elementom opreme.</t>
  </si>
  <si>
    <t>V risbi so vrisani tudi drugi elementi drobnega materiala, ki se ne vgrajujejo neposredno v pohištveni element, zato so del ločenega popisa serijske opreme.</t>
  </si>
  <si>
    <t>3.</t>
  </si>
  <si>
    <t>PU-03</t>
  </si>
  <si>
    <t>Pult za zlaganje perila</t>
  </si>
  <si>
    <t>02-13-17</t>
  </si>
  <si>
    <t>Pult za zlaganje perila, dimenzij: dolžina 181 cm, globina 45 cm, višina 89 cm, v celoti izdelan iz iverala visoke kakovosti, debeline 19 mm sive barve ujemajoče z odtenkom NCS S 3502-R
npr. FunderMax Star Favorit 13352/0746, z zaključnim ABS robnim trakom 1 mm v ujemajoči se barvi. Pult ima pod delovno površino polico za odlagalno površino, v spodnjem delu pa zaprt del s krilnimi vratci na odmičnih sponah kvalitete kot npr. Blum s potisnim sistemom odpiranja TIP-ON (brez ročajev). Pult je postavljen na vidne jeklene pohištvene noge.</t>
  </si>
  <si>
    <t>Jeklene pohištvene noge kvadratnega preseka 25 x 25 mm s ščitom, brez višinske nastavitve v barvnem odtenku RAL 9006, višne 100 mm, kot npr. Häfele, št. art. 634.74.202, 4 kom.</t>
  </si>
  <si>
    <t>K23</t>
  </si>
  <si>
    <t>4.</t>
  </si>
  <si>
    <t>PU-04</t>
  </si>
  <si>
    <t>02-13-02</t>
  </si>
  <si>
    <t xml:space="preserve">Sanitarni pult je izdelan kot monolit iz zgornje in prednje ploskve med dvema bočnima stenama. Preko notranje skrite lesene podkonstrukcje je 15 cm od tal pritrjen na hrbtno steno. Za podkonstrukcijo naj bo uporabljena vlagodporna vezana plošča. Dimenzije pulta; dolžina 386 cm, globina 55cm, višina pa je odvisna od potrjenega izbora vgrajenega umivalnika - predvideno 64 cm (zgornja kota umivalnika v razdalji od tal naj bo 85 cm). V pult sta vgrajena dva umivalnika UM-06 z enoročno mešalno armaturo AR-07. Prednje fronte so fiksne, razen v odseku med umivalnikoma, kjer se fronta odpira krilno na odmičnih sponah kvalitete npr. Blum. Odpiranje fronte brez ročajev - odpiranje na poteg spodnjega roba. V omarici se nahaja prosto položen smetnjak brez pokrova. Vse fronte in zgornja pultna ploskev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svetlo sive barve blizu NCS 2500-N. Ustreze material npr. Arpa Fenix NTM kompaktna plošča 0752 Grigio Efeso. V zgornji plošči izdelan okrogel izrez premera 20 cm nad smetnjakom.
</t>
  </si>
  <si>
    <t>K26</t>
  </si>
  <si>
    <t>5.</t>
  </si>
  <si>
    <t>PU-05</t>
  </si>
  <si>
    <t xml:space="preserve">Sanitarni pult je izdelan kot monolit iz zgornje in prednje ploskve med dvema bočnima stenama. Preko notranje skrite lesene podkonstrukcje je 15 cm od tal pritrjen na hrbtno steno. Za podkonstrukcijo naj bo uporabljena vlagodporna vezana plošča. Dimenzije pulta; dolžina 418,5 cm, globina 55cm, višina pa je odvisna od potrjenega izbora vgrajenega umivalnika - predvideno 64 cm (zgornja kota umivalnika v razdalji od tal naj bo 85 cm). V pult so vgrajeni trije umivalniki UM-06 z enoročno mešalno armaturo AR-07. Prednje fronte so fiksne, razen v odseku med umivalniki, kjer se fronta odpira krilno na odmičnih sponah kvalitete npr. Blum. Odpiranje fronte brez ročajev - odpiranje na poteg spodnjega roba. V omarici se nahajata dva prosto položena smetnjaka brez pokrova. Vse fronte in zgornja pultna ploskev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svetlo sive barve blizu NCS 2500-N. Ustreze material npr. Arpa Fenix NTM kompaktna plošča 0752 Grigio Efeso. V zgornji plošči izdelan okrogel izrez premera 20 cm nad vsakim smetnjakom.
</t>
  </si>
  <si>
    <t xml:space="preserve">UM-06 (vgradni umivalnik) 3 kom.; </t>
  </si>
  <si>
    <t>K27</t>
  </si>
  <si>
    <t xml:space="preserve">AR-07 (enoročna armatura) 3 kom.; </t>
  </si>
  <si>
    <t>Smetnjak iz polipropilena brez pokrova in ročaja v sivi barvi, 50 l, dimenzij širina 30,5 cm, globina 38 cm in višina 50 cm, odporen na udarce, gladkih in zaobljenih površin za lažje čiščenje, kot npr. Filmop Atlax, 2 kom.</t>
  </si>
  <si>
    <t>6.</t>
  </si>
  <si>
    <t>PU-06</t>
  </si>
  <si>
    <t>02-13-03</t>
  </si>
  <si>
    <t xml:space="preserve">Sanitarni pult je izdelan kot monolit iz zgornje in prednje ploskve med dvema bočnima stenama. Preko notranje skrite lesene podkonstrukcje je 15 cm od tal pritrjen na hrbtno steno. Za podkonstrukcijo naj bo uporabljena vlagodporna vezana plošča. Dimenzije pulta; dolžina 535,5 cm, globina 55cm, višina pa je odvisna od potrjenega izbora vgrajenega umivalnika - predvideno 64 cm (zgornja kota umivalnika v razdalji od tal naj bo 85 cm). V pult so vgrajeni trije umivalniki UM-06 z enoročno mešalno armaturo AR-07. Prednje fronte so fiksne, razen v odseku med umivalniki, kjer se fronta odpira krilno na odmičnih sponah kvalitete npr. Blum. Odpiranje fronte brez ročajev - odpiranje na poteg spodnjega roba. V omarici se nahajata dva prosto položena smetnjaka brez pokrova. Vse fronte in zgornja pultna ploskev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svetlo sive barve blizu NCS 2500-N. Ustreze material npr. Arpa Fenix NTM kompaktna plošča 0752 Grigio Efeso. V zgornji plošči izdelan okrogel izrez premera 20 cm nad vsakim smetnjakom.
</t>
  </si>
  <si>
    <t>K28</t>
  </si>
  <si>
    <t>7.</t>
  </si>
  <si>
    <t>PU-07</t>
  </si>
  <si>
    <t>K29</t>
  </si>
  <si>
    <t>8.</t>
  </si>
  <si>
    <t>PU-08</t>
  </si>
  <si>
    <t>02-13-04</t>
  </si>
  <si>
    <t xml:space="preserve">Sanitarni pult je izdelan kot monolit iz zgornje in prednje ploskve med dvema bočnima stenama. Preko notranje skrite lesene podkonstrukcje je 15 cm od tal pritrjen na hrbtno steno. Za podkonstrukcijo naj bo uporabljena vlagodporna vezana plošča. Dimenzije pulta; dolžina 696,5 cm, globina 55cm, višina pa je odvisna od potrjenega izbora vgrajenega umivalnika - predvideno 64 cm (zgornja kota umivalnika v razdalji od tal naj bo 85 cm). V pult so vgrajeni štirje umivalniki UM-06 z enoročno mešalno armaturo AR-07. Prednje fronte so fiksne, razen v odseku med umivalniki, kjer se fronta odpira krilno na odmičnih sponah kvalitete npr. Blum. Odpiranje fronte brez ročajev - odpiranje na poteg spodnjega roba. V omarici se nahajata dva prosto položena smetnjaka brez pokrova. Vse fronte in zgornja pultna ploskev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svetlo sive barve blizu NCS 2500-N. Ustreze material npr. Arpa Fenix NTM kompaktna plošča 0752 Grigio Efeso. V zgornji plošči izdelan okrogel izrez premera 20 cm nad vsakim smetnjakom.
</t>
  </si>
  <si>
    <t xml:space="preserve">UM-06 (vgradni umivalnik) 4 kom.; </t>
  </si>
  <si>
    <t>K30</t>
  </si>
  <si>
    <t xml:space="preserve">AR-07 (enoročna armatura) 4 kom.; </t>
  </si>
  <si>
    <t>9.</t>
  </si>
  <si>
    <t>PU-09</t>
  </si>
  <si>
    <t xml:space="preserve">Sanitarni pult je izdelan kot monolit iz zgornje in prednje ploskve med dvema bočnima stenama. Preko notranje skrite lesene podkonstrukcje je 15 cm od tal pritrjen na hrbtno steno. Za podkonstrukcijo naj bo uporabljena vlagodporna vezana plošča. Dimenzije pulta; dolžina 321 cm, globina 55cm, višina pa je odvisna od potrjenega izbora vgrajenega umivalnika - predvideno 64 cm (zgornja kota umivalnika v razdalji od tal naj bo 85 cm). V pult so vgrajeni trije umivalniki UM-06 z enoročno mešalno armaturo AR-07. Prednje fronte so fiksne, razen v odseku med umivalniki, kjer se fronta odpira krilno na odmičnih sponah kvalitete npr. Blum. Odpiranje fronte brez ročajev - odpiranje na poteg spodnjega roba. V omarici se nahajata dva prosto položena smetnjaka brez pokrova. Vse fronte in zgornja pultna ploskev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svetlo sive barve blizu NCS 2500-N. Ustreze material npr. Arpa Fenix NTM kompaktna plošča 0752 Grigio Efeso. V zgornji plošči izdelan okrogel izrez premera 20 cm nad vsakim smetnjakom.
</t>
  </si>
  <si>
    <t>K31</t>
  </si>
  <si>
    <t>PU-10</t>
  </si>
  <si>
    <t>02-13-05</t>
  </si>
  <si>
    <t xml:space="preserve">Sanitarni pult je izdelan kot monolit iz zgornje in prednje ploskve med dvema bočnima stenama. Preko notranje skrite lesene podkonstrukcje je 15 cm od tal pritrjen na hrbtno steno. Za podkonstrukcijo naj bo uporabljena vlagodporna vezana plošča. Dimenzije pulta; dolžina 144,5 cm, globina 55cm, višina pa je odvisna od potrjenega izbora vgrajenega umivalnika - predvideno 64 cm (zgornja kota umivalnika v razdalji od tal naj bo 85 cm). V pult je vgrajen en umivalnik UM-06 z enoročno mešalno armaturo AR-07. Prednje fronte so fiksne, razen v odseku desno od umivalnika, kjer se fronta odpira krilno na odmičnih sponah kvalitete npr. Blum. Odpiranje fronte brez ročajev - odpiranje na poteg spodnjega roba. V omarici se nahaja en prosto položen smetnjak brez pokrova. Vse fronte in zgornja pultna ploskev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svetlo sive barve blizu NCS 2500-N. Ustreze material npr. Arpa Fenix NTM kompaktna plošča 0752 Grigio Efeso. V zgornji plošči izdelan okrogel izrez premera 20 cm nad smetnjakom.
</t>
  </si>
  <si>
    <t xml:space="preserve">UM-06 (vgradni umivalnik) 1 kom.; </t>
  </si>
  <si>
    <t>K43</t>
  </si>
  <si>
    <t xml:space="preserve">AR-07 (enoročna armatura) 13 kom.; </t>
  </si>
  <si>
    <t>11.</t>
  </si>
  <si>
    <t>PU-11</t>
  </si>
  <si>
    <t>02-13-06</t>
  </si>
  <si>
    <t xml:space="preserve">Sanitarni pult je izdelan kot monolit iz zgornje in prednje ploskve med dvema bočnima stenama. Preko notranje skrite lesene podkonstrukcje je 15 cm od tal pritrjen na hrbtno steno. Za podkonstrukcijo naj bo uporabljena vlagodporna vezana plošča. Dimenzije pulta; dolžina 122 cm, globina 55cm, višina pa je odvisna od potrjenega izbora vgrajenega umivalnika - predvideno 64 cm (zgornja kota umivalnika v razdalji od tal naj bo 85 cm). V pult je vgrajen en umivalnik UM-06 z enoročno mešalno armaturo AR-07. Prednje fronte so fiksne, razen v odseku levo od umivalnika, kjer se fronta odpira krilno na odmičnih sponah kvalitete npr. Blum. Odpiranje fronte brez ročajev - odpiranje na poteg spodnjega roba. V omarici se nahaja en prosto položen smetnjak brez pokrova. Vse fronte in zgornja pultna ploskev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svetlo sive barve blizu NCS 2500-N. Ustreze material npr. Arpa Fenix NTM kompaktna plošča 0752 Grigio Efeso. V zgornji plošči izdelan okrogel izrez premera 20 cm nad smetnjakom.
</t>
  </si>
  <si>
    <t xml:space="preserve">AR-07 (enoročna armatura) 1 kom.; </t>
  </si>
  <si>
    <t>12.</t>
  </si>
  <si>
    <t>PU-12</t>
  </si>
  <si>
    <t>02-13-07</t>
  </si>
  <si>
    <t>Sanitarni pult je izdelan kot monolit iz zgornje in prednje ploskve ter bočnih stranic. Preko notranje skrite lesene podkonstrukcje je 15 cm od tal pritrjen na hrbtno steno. Za podkonstrukcijo naj bo uporabljena vlagodporna vezana plošča. Dimenzije pulta; dolžina 197,6 cm, globina 55cm, višina pa je odvisna od potrjenega izbora vgrajenega umivalnika - predvideno 64 cm (zgornja kota umivalnika v razdalji od tal naj bo 85 cm). V pult sta vgrajena dva umivalnika UM-06 z enoročno mešalno armaturo AR-07. Prednje fronte so fiksne, razen v odseku med umivalniki, kjer se fronta odpira krilno na odmičnih sponah kvalitete npr. Blum. Odpiranje fronte brez ročajev - odpiranje na poteg spodnjega roba. V omarici se nahajata en prosto položen smetnjak brez pokrova. Vse fronte in zgornja pultna ploskev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barve blizu NCS S 3005-Y50R z globinskimi bleščicami. Ustreze material npr. Arpa Fenix NTM kompaktna plošča 2628 Zinco Doha. V zgornji plošči izdelan okrogel izrez premera 20 cm nad smetnjakom.</t>
  </si>
  <si>
    <t>P05</t>
  </si>
  <si>
    <t>13.</t>
  </si>
  <si>
    <t>PU-13</t>
  </si>
  <si>
    <t>02-13-08</t>
  </si>
  <si>
    <t>Sanitarni pult je izdelan kot monolit iz zgornje in prednje ploskve med dvema bočnima stenama. Preko notranje skrite lesene podkonstrukcje je 15 cm od tal pritrjen na hrbtno steno. Za podkonstrukcijo naj bo uporabljena vlagodporna vezana plošča. Dimenzije pulta; dolžina 392,5 cm, globina 55cm, višina pa je odvisna od potrjenega izbora vgrajenega umivalnika - predvideno 64 cm (zgornja kota umivalnika v razdalji od tal naj bo 85 cm). V pult so vgrajeni štirje umivalniki UM-06 z enoročno mešalno armaturo AR-07. Prednje fronte so fiksne, razen v odseku med umivalniki, kjer se fronta odpira krilno na odmičnih sponah kvalitete npr. Blum. Odpiranje fronte brez ročajev - odpiranje na poteg spodnjega roba. V omarici se nahajajo trije prosto položeni smetnjaki brez pokrova. Vse fronte in zgornja pultna ploskev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barve blizu NCS S 3005-Y50R z globinskimi bleščicami. Ustreze material npr. Arpa Fenix NTM kompaktna plošča 2628 Zinco Doha. V zgornji plošči izdelan okrogel izrez premera 20 cm nad smetnjakom.</t>
  </si>
  <si>
    <t>P06</t>
  </si>
  <si>
    <t>Smetnjak iz polipropilena brez pokrova in ročaja v sivi barvi, 50 l, dimenzij širina 30,5 cm, globina 38 cm in višina 50 cm, odporen na udarce, gladkih in zaobljenih površin za lažje čiščenje, kot npr. Filmop Atlax, 3 kom.</t>
  </si>
  <si>
    <t>14.</t>
  </si>
  <si>
    <t>PU-14</t>
  </si>
  <si>
    <t>02-13-09</t>
  </si>
  <si>
    <t xml:space="preserve">Sanitarni pult je izdelan kot monolit iz zgornje in prednje ploskve med dvema bočnima stenama. Preko notranje skrite lesene podkonstrukcje je 15 cm od tal pritrjen na hrbtno steno. Za podkonstrukcijo naj bo uporabljena vlagodporna vezana plošča. Dimenzije pulta; dolžina 235 cm, globina 55cm, višina pa je odvisna od potrjenega izbora vgrajenega umivalnika - predvideno 64 cm (zgornja kota umivalnika v razdalji od tal naj bo 85 cm). V pult sta vgrajena dva umivalnika UM-06 z enoročno mešalno armaturo AR-07. Prednje fronte so fiksne, razen v odseku med umivalniki, kjer se fronta odpira krilno na odmičnih sponah kvalitete npr. Blum. Odpiranje fronte brez ročajev - odpiranje na poteg spodnjega roba. V omarici se nahaja en prosto položeni smetnjak brez pokrova. Vse fronte in zgornja pultna ploskev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sive barve blizu NCS S 5502-Y. Ustrezen material npr. Arpa Fenix NTM kompaktna plošča 0718 Grigio Londra. V zgornji plošči izdelan okrogel izrez premera 20 cm nad smetnjakom.  </t>
  </si>
  <si>
    <t>P58</t>
  </si>
  <si>
    <t>15.</t>
  </si>
  <si>
    <t>PU-15</t>
  </si>
  <si>
    <t>02-13-10</t>
  </si>
  <si>
    <t>Sanitarni pult je izdelan kot monolit iz zgornje in prednje ploskve med dvema bočnima stenama. Preko notranje skrite lesene podkonstrukcje je 15 cm od tal pritrjen na hrbtno steno. Za podkonstrukcijo naj bo uporabljena vlagodporna vezana plošča. Dimenzije pulta; dolžina 372 cm, globina 55cm, višina pa je odvisna od potrjenega izbora vgrajenega umivalnika - predvideno 64 cm (zgornja kota umivalnika v razdalji od tal naj bo 85 cm). V pult sta vgrajena dva umivalnika UM-06 z enoročno mešalno armaturo AR-07. Prednje fronte so fiksne, razen v odseku med umivalniki, kjer se fronta odpira krilno na odmičnih sponah kvalitete npr. Blum. Odpiranje fronte brez ročajev - odpiranje na poteg spodnjega roba. V omarici se nahaja en prosto položen smetnjak brez pokrova. Vse fronte in zgornja pultna ploskev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barve blizu NCS S 3005-Y50R z globinskimi bleščicami. Ustreze material npr. Arpa Fenix NTM kompaktna plošča 2628 Zinco Doha. V zgornji plošči izdelan okrogel izrez premera 20 cm nad smetnjakom.</t>
  </si>
  <si>
    <t>P71</t>
  </si>
  <si>
    <t>16.</t>
  </si>
  <si>
    <t>PU-16</t>
  </si>
  <si>
    <t>02-13-11</t>
  </si>
  <si>
    <t>Sanitarni pult je izdelan kot monolit iz zgornje in prednje ploskve med dvema bočnima stenama. Preko notranje skrite lesene podkonstrukcje je 15 cm od tal pritrjen na hrbtno steno. Za podkonstrukcijo naj bo uporabljena vlagodporna vezana plošča. Dimenzije pulta; dolžina 210 cm, globina 55cm, višina pa je odvisna od potrjenega izbora vgrajenega umivalnika - predvideno 64 cm (zgornja kota umivalnika v razdalji od tal naj bo 85 cm). V pult sta vgrajena dva umivalnika UM-06 z enoročno mešalno armaturo AR-07. Prednje fronte so fiksne, razen v odseku med umivalniki, kjer se fronta odpira krilno na odmičnih sponah kvalitete npr. Blum. Odpiranje fronte brez ročajev - odpiranje na poteg spodnjega roba. V omarici se nahaja en prosto položen smetnjak brez pokrova. Vse fronte in zgornja pultna ploskev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barve blizu NCS S 3005-Y50R z globinskimi bleščicami. Ustreze material npr. Arpa Fenix NTM kompaktna plošča 2628 Zinco Doha. V zgornji plošči izdelan okrogel izrez premera 20 cm nad smetnjakom.</t>
  </si>
  <si>
    <t>N23, N25</t>
  </si>
  <si>
    <t>17.</t>
  </si>
  <si>
    <t>PU-17</t>
  </si>
  <si>
    <t>02-13-12</t>
  </si>
  <si>
    <t>Sanitarni pult je izdelan kot monolit iz zgornje in prednje ploskve med dvema bočnima stenama. Preko notranje skrite lesene podkonstrukcje je 15 cm od tal pritrjen na hrbtno steno. Za podkonstrukcijo naj bo uporabljena vlagodporna vezana plošča. Dimenzije pulta; dolžina 252 cm, globina 55cm, višina pa je odvisna od potrjenega izbora vgrajenega umivalnika - predvideno 64 cm (zgornja kota umivalnika v razdalji od tal naj bo 85 cm). V pult sta vgrajena dva umivalnika UM-06 z enoročno mešalno armaturo AR-07. Prednje fronte so fiksne, razen v odseku med umivalniki, kjer se fronta odpira krilno na odmičnih sponah kvalitete npr. Blum. Odpiranje fronte brez ročajev - odpiranje na poteg spodnjega roba. V omarici se nahaja en prosto položen smetnjak brez pokrova. Vse fronte in zgornja pultna ploskev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barve blizu NCS S 3005-Y50R z globinskimi bleščicami. Ustreze material npr. Arpa Fenix NTM kompaktna plošča 2628 Zinco Doha. V zgornji plošči izdelan okrogel izrez premera 20 cm nad smetnjakom.</t>
  </si>
  <si>
    <t>N22, N24</t>
  </si>
  <si>
    <t>Skupaj pulti</t>
  </si>
  <si>
    <t>Omare</t>
  </si>
  <si>
    <t>18.</t>
  </si>
  <si>
    <t>OM-10</t>
  </si>
  <si>
    <t>Omara za perilo</t>
  </si>
  <si>
    <t>02-13-16</t>
  </si>
  <si>
    <t xml:space="preserve">Omara za sortiranje perila, dimenzij: dolžina 354 cm, globina 45 cm, višina 250 cm, v celoti izdelana iz iverala visoke kakovosti, debeline 19 mm sive barve ujemajoče z odtenkom NCS S 3502-R
npr. FunderMax Star Favorit 13352/0746, z zaključnim ABS robnim trakom 1 mm v ujemajoči se barvi. Omara je preprosta, na 10 cm zaprtem podnužju, v spodnjem delu zaprta s krilnimi frontami na odmičnih sponah kakovostnega razreda kot kot npr. Blum s potisnim sistemom odpiranja kot npr. npr. Blum Tip-on, prestalo pa so fiksne police. </t>
  </si>
  <si>
    <t>19.</t>
  </si>
  <si>
    <t>OM-15</t>
  </si>
  <si>
    <t>Garderobna omara</t>
  </si>
  <si>
    <t>02-13-14</t>
  </si>
  <si>
    <t>Garderobna omara dimenzij; širina 204,3 cm, višina 206 cm, globina 55 cm, fiksirana 15 cm od tal na hrbtno steno. Omara vsebuje tri garderobne prekate, ki se v celotni višini zapirajo s krilnimi frontami na odmičnih sponah kakovostnega razredna npr. Blum. Vsa vratca so opremljena s številčno ploščico, ki je vstavljena v vratca tako, da sta površini ploščice in vratc poravnani, ter ključavnico s ključem, ki je opremljen s ploščico s sovpadajočo številko. V vsakem garderobnem razdelku sta dve polici, ena zgoraj, druga spodaj, ter obešalni drog s tremi obešalniki. Notranjost garderobnih razdelkov je v celoti izdelanaiz iverala visoke kakovosti, debeline 19 mm sive barve ujemajoče z odtenkom NCS S 3502-R, npr. FunderMax Star Favorit 13352/0746, z zaključnim ABS robnim trakom 1 mm v ujemajoči se barvi s frontami omaric, ki so izdelane iz surove iverne plošče debeline 19 mm, dvostransko obložena z gladkim laminatom z visoko odpornostjo na praske, barvno obstojnostjo, odpornostjo na vlago, enostavnostjo čiščenja in vzdrževanja (možna termična popravila mikro prask), odpornostjo na prstne odtise, mat videza, sive barve blizu NCS 2500-N, npr. FENIX 0752 Grigio Efeso, s sovpadajočim robnim trakom. Med garderobne razdelke je vstavljena sedalna niša brez hrbtišča, katere vse štiri stranice so izdelane iz surove iverne plošče debeline 28 mm, obojestransko furnirane s hrastovim furnirjem (črta), 5% beljenim in lakiranim z mat lakom. Vse stranice so med seboj spojene pod kotom 45°.</t>
  </si>
  <si>
    <t>Ploščice z garderobno številko izdelane iz kompaktne plošče debeline 4 mm, na obeh straneh enake površine, s črno sredico. Barvni odtenek svetlo sive barve blizu NCS 2500-N. Ustrezen material npr. Arpa Fenix NTM kompaktna plošča 0752 Grigio Efeso. V površino je vrezkana številka do globine črne sredice. Ploščice izdelane po priloženi risbi, 6 kom. (za vratca in obeske za ključe)</t>
  </si>
  <si>
    <t>Ploščice se izdela in  namesti skupaj z dobavljenimi ključavnicami in pripadajočimi ključi v izdelanem elementu opreme.</t>
  </si>
  <si>
    <t>Nosilci za okroglo garderobno cev premera 30 mm, za privijanje na stranico, tuljava iz legiranega jekla, mat krtačena, kot npr. Häfele, št. art. 803.42.052, 6 kom.</t>
  </si>
  <si>
    <t>Element se dobavi in namesti skupaj z izdelanim elementom opreme.</t>
  </si>
  <si>
    <t>Okrogla garderobna cev za omaro premera 30 mm, iz legiranega jekla, valjano, mat krtačeno, debelina materiala 1,5 mm, dolžina po načrtu, kot npr. Häfele, št. art. 801.41.016, 3 kom.</t>
  </si>
  <si>
    <t>Okrogel obešalnik za oblačila iz legiranega jekla z nepremično kljukico, mat krtačeno, širine 46 cm, kot npr. Häfele, št. art. 842.36.010, 9 kom.</t>
  </si>
  <si>
    <t>Element  se dobavi in namesti skupaj z izdelanim elementom opreme.</t>
  </si>
  <si>
    <t>20.</t>
  </si>
  <si>
    <t>OM-16</t>
  </si>
  <si>
    <t>Garderobna omara dimenzij; širina 204,3 cm, višina 206 cm, globina 55 cm, fiksirana 15 cm od tal na hrbtno steno. Omara vsebuje tri garderobne prekate, ki se v celotni višini zapirajo s krilnimi frontami na odmičnih sponah kakovostnega razredna npr. Blum. Vsa vratca so opremljena s številčno ploščico, ki je vstavljena v vratca tako, da sta površini ploščice in vratc poravnani, ter ključavnico s ključem, ki je opremljen s ploščico s sovpadajočo številko. V vsakem garderobnem razdelku sta dve polici, ena zgoraj, druga spodaj, ter obešalni drog s tremi obešalniki. Notranjost garderobnih razdelkov je v celoti izdelanaiz iverala visoke kakovosti, debeline 19 mm sive barve ujemajoče z odtenkom NCS S 3502-R
npr. FunderMax Star Favorit 13352/0746, z zaključnim ABS robnim trakom 1 mm v ujemajoči se barvi s frontami omaric, ki so izdelane iz surove iverne plošče debeline 19 mm, dvostransko obložena z gladkim laminatom z visoko odpornostjo na praske, barvno obstojnostjo, odpornostjo na vlago, enostavnostjo čiščenja in vzdrževanja (možna termična popravila mikro prask), odpornostjo na prstne odtise, mat videza, sive barve blizu NCS 2500-N, npr. FENIX 0752 Grigio Efeso, s sovpadajočim robnim trakom. Med garderobne razdelke je vstavljena sedalna niša brez hrbtišča, katere vse štiri stranice so izdelane iz surove iverne plošče debeline 28 mm, obojestransko furnirane s hrastovim furnirjem (črta), 5% beljenim in lakiranim z mat lakom. Vse stranice so med seboj spojene pod kotom 45°.</t>
  </si>
  <si>
    <t>21.</t>
  </si>
  <si>
    <t>OM-17</t>
  </si>
  <si>
    <t>02-13-15</t>
  </si>
  <si>
    <t>22.</t>
  </si>
  <si>
    <t>OM-18</t>
  </si>
  <si>
    <t>Garderobna omara dimenzij; širina 202 cm, višina 206 cm, globina 55 cm, fiksirana 15 cm od tal na hrbtno steno. Omara vsebuje tri garderobne prekate, ki se v celotni višini zapirajo s krilnimi frontami na odmičnih sponah kakovostnega razredna npr. Blum. Vsa vratca so opremljena s številčno ploščico, ki je vstavljena v vratca tako, da sta površini ploščice in vratc poravnani, ter ključavnico s ključem, ki je opremljen s ploščico s sovpadajočo številko. V vsakem garderobnem razdelku sta dve polici, ena zgoraj, druga spodaj, ter obešalni drog s tremi obešalniki. Notranjost garderobnih razdelkov je v celoti izdelanaiz iverala visoke kakovosti, debeline 19 mm sive barve ujemajoče z odtenkom NCS S 3502-R
npr. FunderMax Star Favorit 13352/0746, z zaključnim ABS robnim trakom 1 mm v ujemajoči se barvi s frontami omaric, ki so izdelane iz surove iverne plošče debeline 19 mm, dvostransko obložena z gladkim laminatom z visoko odpornostjo na praske, barvno obstojnostjo, odpornostjo na vlago, enostavnostjo čiščenja in vzdrževanja (možna termična popravila mikro prask), odpornostjo na prstne odtise, mat videza, sive barve blizu NCS 2500-N, npr. FENIX 0752 Grigio Efeso, s sovpadajočim robnim trakom. Med garderobne razdelke je vstavljena sedalna niša brez hrbtišča, katere vse štiri stranice so izdelane iz surove iverne plošče debeline 28 mm, obojestransko furnirane s hrastovim furnirjem (črta), 5% beljenim in lakiranim z mat lakom. Vse stranice so med seboj spojene pod kotom 45°.</t>
  </si>
  <si>
    <t>23.</t>
  </si>
  <si>
    <t>OM-20</t>
  </si>
  <si>
    <t>02-13-18</t>
  </si>
  <si>
    <t>Garderobna omara dimenzij; dolžina 604,5 cm, višina 391 cm, globina 54,5 cm. Omara vsebuje tri odprte garderobne prekate za obešanje oblačil, nad njimi pa vzdolžni odprti prekat za obešanje čelad. Na koncu garderobnih prekatov je omarica, zaprta s krilno fronto na odmičnih sponah kakovostnega razredna npr. Blum, odpiranje preko izvrtine fi 40 mm. V omarici bo nameščen gasilni aparat (popis strojnih inštalacij), zato morajo biti opremljena z ustrezno opozorilno nalepko.  V zgornjem delu celotne omare nad višino 238 cm potekajo fiksne fronte elementa na ustrezni podkonstrukciji. Med posameznimi prekati so poudarjene senčne fuge, ki so posebej označene v načrtih. Omara je predvidena kot kombinacija kompaktnih plošč debeline 12 mm in surovih ivernih plošč debeline 19 mm z dvostranskim laminatom, ujemajočim se s kompaktnimi ploščami.  Tako kompaktne plošče kot laminat so kakovosti z visoko odpornostjo na praske, barvno obstojnostjo, odpornostjo na vlago, enostavnostjo čiščenja in vzdrževanja (možna termična popravila mikro prask), odpornostjo na prstne odtise, mat videza - kompaktne plošče s sredico v barvi površine. Barvni odtenek  barve blizu NCS S 6005-Y50R z globinskimi bleščicami. Ustrezen material npr. Arpa Fenix NTM 2629 Brozo Doha.  V vsakem garderobnem razdelku je obešalni drog s štirinajstimi obešalniki, razdelek za obešanje čelad pa je opremljen s štiridesetimi stenskimi obešalniki. Omara je vključena v enotno stensko oblogo Ov3-03, ki je v stiku z omaro prikazana v načrtu in ga je potrebno ustrezno izvesti.</t>
  </si>
  <si>
    <t>Gasilni aparat, 1 kom.</t>
  </si>
  <si>
    <t xml:space="preserve">Gasilnik je del popisa strojnih inštalacij. </t>
  </si>
  <si>
    <t>P02</t>
  </si>
  <si>
    <t>Opozorilna nalepka za gasilni aparat dimenzije 15,5 x 15,5 cm, 1 kom.</t>
  </si>
  <si>
    <t>Nalepko se dobavi in mamesti skupaj z izdelanim elementom opreme.</t>
  </si>
  <si>
    <t>Stenska obloga Ov3-03</t>
  </si>
  <si>
    <t>Stenska obloga je zajeta ločeno v popisu GOI kot del sestave z oznako Ov3-03</t>
  </si>
  <si>
    <t>Okrogla garderobna cev za omaro premera 30 mm, iz legiranega jekla, valjano, mat krtačeno, debelina materiala 1,5 mm, dolžina po načrtu, kot npr. Häfele, št. art. 801.41.026, 3 kom.</t>
  </si>
  <si>
    <t>Okrogel obešalnik za oblačila iz legiranega jekla z nepremično kljukico, mat krtačeno, širine 46 cm, kot npr. Häfele, št. art. 842.36.010, 42 kom.</t>
  </si>
  <si>
    <t>Garderobni obešalnik iz legiranega jekla dimenzij: globina 64 mm, višina 150 mm, premer kljukice 20 mm
 mat krtačeno, kot npr. Häfele, št. art. 843.91.012, 40 kom.</t>
  </si>
  <si>
    <t>24.</t>
  </si>
  <si>
    <t>OM-21</t>
  </si>
  <si>
    <t>02-13-19</t>
  </si>
  <si>
    <t>Garderobna omara dimenzij; dolžina 604,5 cm, višina 391 cm, globina 54,5 cm. Omara vsebuje tri odprte garderobne prekate za obešanje oblačil, nad njimi pa vzdolžni odprti prekat za obešanje čelad. Na koncu garderobnih prekatov je omarica, zaprta s krilno fronto na odmičnih sponah kakovostnega razredna npr. Blum, odpiranje preko izvrtine fi 40 mm. V omarici bo nameščen gasilni aparat (popis strojnih inštalacij), zato morajo biti opremljena z ustrezno opozorilno nalepko.  V zgornjem delu celotne omare nad višino 238 cm potekajo fiksne fronte elementa na ustrezni podkonstrukciji. Med posameznimi prekati so poudarjene senčne fuge, ki so posebej označene v načrtih. Omara je predvidena kot kombinacija kompaktnih plošč debeline 12 mm in surovih ivernih plošč debeline 19 mm z dvostranskim laminatom, ujemajočim se s kompaktnimi ploščami.  Tako kompaktne plošče kot laminat so kakovosti z visoko odpornostjo na praske, barvno obstojnostjo, odpornostjo na vlago, enostavnostjo čiščenja in vzdrževanja (možna termična popravila mikro prask), odpornostjo na prstne odtise, mat videza - kompaktne plošče s sredico v barvi površine. Barvni odtenek  barve blizuNCS S 6005-Y50R z globinskimi bleščicami. Ustrezen material npr. Arpa Fenix NTM 2629 Brozo Doha.  V vsakem garderobnem razdelku je obešalni drog s štirinajstimi obešalniki, razdelek za obešanje čelad pa je opremljen s štiridesetimi stenskimi obešalniki. Omara je vključena v enotno stensko oblogo Ov3-03, ki je v stiku z omaro prikazana v načrtu in ga je potrebno ustrezno izvesti.</t>
  </si>
  <si>
    <t>Garderobni obešalnik iz legiranega jekla dimenzij: globina 64 mm, višina 150 mm, premer kljukice 20 mm
Številka izdelka 843.91.012, mat krtačeno, kot npr. Häfele, št. art. 843.91.012, 40 kom.</t>
  </si>
  <si>
    <t>25.</t>
  </si>
  <si>
    <t>OM-22</t>
  </si>
  <si>
    <t>Mobilna garderobna omara</t>
  </si>
  <si>
    <t>02-13-20</t>
  </si>
  <si>
    <t>Mobilna garderobna omara dimenzij; dolžina 174,1 cm, višina 238,5 cm, globina 53 cm. Omara vsebuje odprti garderobni prekat za obešanje oblačil, nad njimi pa odprti prekat za obešanje čelad. Med posameznimi prekati so poudarjene senčne fuge, ki so posebej označene v načrtih. Omara je v celoti izdelana iz kompaktnih plošč debeline 12 mm s sredico v barvi površine, kakovosti z visoko odpornostjo na praske, barvno obstojnostjo, odpornostjo na vlago, enostavnostjo čiščenja in vzdrževanja (možna termična popravila mikro prask), odpornostjo na prstne odtise, mat videza. Barvni odtenek  barve blizu NCS S 6005-Y50R z globinskimi bleščicami. Ustrezen material npr. Arpa Fenix NTM 2629 Brozo Doha.  V vsakem garderobnem razdelku je obešalni drog s štirinajstimi obešalniki, razdelek za obešanje čelad pa je opremljen z dvanajstimi stenskimi obešalniki. Omara je namenjena občasni postavitvi, sicer bo skladiščena v kleti. V dnu omare so nameščena mini vgrajena kolesca za mikropozicioniranje omare v prostoru.</t>
  </si>
  <si>
    <t>Kolo Mini BSR z ohišjem, mehko, višina od tal 4 mm, premer 25 mm, plastika, črna, nosilna moč 50 kg, kot npr. Schachermayer, št. art. 103355557, 4 kom.</t>
  </si>
  <si>
    <t>Nosilci za okroglo garderobno cev premera 30 mm, za privijanje na stranico, tuljava iz legiranega jekla, mat krtačena, kot npr. Häfele, št. art. 803.42.052, 2 kom.</t>
  </si>
  <si>
    <t>Okrogla garderobna cev za omaro premera 30 mm, iz legiranega jekla, valjano, mat krtačeno, debelina materiala 1,5 mm, dolžina po načrtu, kot npr. Häfele, št. art. 801.41.026, 1 kom.</t>
  </si>
  <si>
    <t>Okrogel obešalnik za oblačila iz legiranega jekla z nepremično kljukico, mat krtačeno, širine 46 cm, kot npr. Häfele, št. art. 842.36.010, 14 kom.</t>
  </si>
  <si>
    <t>Garderobni obešalnik iz legiranega jekla dimenzij: globina 64 mm, višina 150 mm, premer kljukice 20 mm
Številka izdelka 843.91.012, mat krtačeno, kot npr. Häfele, št. art. 843.91.012, 12 kom.</t>
  </si>
  <si>
    <t>26.</t>
  </si>
  <si>
    <t>OM-28 in         OM-29</t>
  </si>
  <si>
    <t>02-13-24</t>
  </si>
  <si>
    <t xml:space="preserve">Omari sestavljata povezan niz garderobih omar, ki je dvakrat prekinjen z vrati Vn3-05 in Vn3-05a, ki vodijo v sosednje prostore. V načrtih so vrata prikazan v nizu omare s poudarkom na ustrezni izvedbi skrite vgradnje in poravnave. Niz skupnih dimenzij: dolžina 1756,5 cm, globina 30 cm in višina 391 cm, je v spodnjem delu - do višine 238 cm - sestavljen iz kombinacije odprtih niš s poklopnimi obešalniki ter indvidualnih omaric, katerih vratna krila naj bodo opremljena z odmičnimi sponami kakovostnega razreda kot npr. Blum. Vsa vratca so opremljena s številčno ploščico, ki je vstavljena v vratca tako, da sta površini ploščice in vratc poravnani, ter ključavnico s ključem, ki je opremljen s ploščico s sovpadajočo številko. V vsakem garderobnem razdelku je obešalnik za stropno montažo. Dvoje omaric na desnem in levem delu sestava je namenjeno gasilnim aparatom (popis strojnih inštalacij), zato morajo biti opremljena z ustrezno opozorilno nalepko. V zgornjem delu celotne omare nad višino 238 cm potekajo fiksne fronte elementa na ustrezni podkonstrukciji - obloga Ov3-01, že zajeta v popisu GOI. Med posameznimi prekati so poudarjene senčne fuge, ki so posebej označene v načrtih. Notranjost zaprtih elementov niza je izdelana iz  iverala visoke kakovosti, debeline 19 mm sive barve ujemajoče z odtenkom NCS S 3502-R, npr. FunderMax Star Favorit 13352/0746, z zaključnim robnim trakom 1 mm v hrastovem furnirju. Vse fronte omaric in hrbtišča odprtih garderobnih niš so iz surove iverne plošč, obojestransko furnirane  s hrastovim furnirjem (črta), beljenim in lakiranim z mat lakom.   Stranice garderobnih niš so izdelane iz surove iverne plošče debeline 28 mm, obojestransko furnirane s hrastovim furnirjem (črta),  beljenim in lakiranim z mat lakom. Vse stranice so med seboj spojene pod kotom 45°. Stopnjo beljena furnirja je predhodno potrebno uskladiti z elementi serijske opreme in stenskimi oblogami ter vrati, enakega videza, torej hrastovega furnirja ali melamina hrastovega videza. </t>
  </si>
  <si>
    <t>Gasilni aparat, 2 kom.</t>
  </si>
  <si>
    <t>P68</t>
  </si>
  <si>
    <t>Opozorilna nalepka za gasilni aparat dimenzije 15,5 x 15,5 cm, 2 kom.</t>
  </si>
  <si>
    <t xml:space="preserve">Ploščice z garderobno številko izdelane iz kompaktne plošče debeline 4 mm, na obeh straneh enake površine, s črno sredico. Barvni odtenek blizu NCS S 3005-Y50R z globinskimi bleščicami. Ustrezen material npr. Arpa Fenix NTM kompaktna plošča 2628 Zinco Doha. V površino je vrezkana številka do globine črne sredice. Ploščice izdelane po priloženi risbi, 36 kom. (za vratca in obeske za ključe)         </t>
  </si>
  <si>
    <t>Obešalnik za montažo v strop iz legiranega jekla, mat krtačen, z 1 nepremično kljukico, kot npr. Häfele, št. art. 855.00.000, 18 kom.</t>
  </si>
  <si>
    <t>Garderobni obešalnik, iz legiranega jekla, mat krtačeno za poklapljanje - funkcija zadržanja z magnetom, kot npr. Häfele, št. art. 844.76.001, 42 kom.</t>
  </si>
  <si>
    <t>Notranja vrata Vn3-05 in Vn3-05a</t>
  </si>
  <si>
    <t>Vrata so je zajeta ločeno v popisu GOI  in v shemah vrat z oznakama Vn3-05 in Vn3-05a</t>
  </si>
  <si>
    <t>27.</t>
  </si>
  <si>
    <t>OM-26</t>
  </si>
  <si>
    <t>Omara pod pultom</t>
  </si>
  <si>
    <t>02-13-25</t>
  </si>
  <si>
    <t xml:space="preserve">Omara v sklopu inox delovnega pulta in stenske obloge dimenzij: dolžina omare 242 cm, globina omare 64 cm, višina omare 90 cm - stenska obloga v skupni dolžini prostora 399,5 cm, višina do visečih omaric na višini 141 cm. Notranjost omaric je izdelana iz  iverala visoke kakovosti, debeline 19 mm sive barve ujemajoče z odtenkom NCS S 3502-R, npr. FunderMax Star Favorit 13352/0746, z zaključnim ABS robnim trakom 1 mm v ujemajoči se barvi s frontami omaric, ki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sive barve blizu NCS S 5502-Y. Ustrezen material npr. Arpa Fenix NTM kompaktna plošča 0718 Grigio Londra.  Omara ima štiri razdelke standardne širine 60 cm. V prvi z leve je vgrajen podpultni hladilnik,  sledi smetnjak z montažo na fronto z organizacijskim razdelkom ter nad njim notranji sistemski predal kot npr. Blum Legrabox v sivi barvi, višine N, globine 50 cm,  sledi smetnjak z vgradnjo na fronto, zadnji razdelek pa vsebuje le notranjo polico.  V inox pultu je vgrajeno inox pomivalno korito UM-10 in enoročna mešalna armatura AR-10. Stenska obloga je na podkonstrkciji nameščena na steno, nad pultom pa v alu namestitveni profil. Obloga je izdelana iz vodoodbojne iverne plošče debeline 19 mm, dvostransko obložena z gladkim laminatom z visoko odpornostjo na praske, barvno obstojnostjo, odpornostjo na vlago, enostavnostjo čiščenja in vzdrževanja (možna termična popravila mikro prask), odpornostjo na prstne odtise, mat videza, temno sive barve blizu NCS S 5502-Y, npr. FENIX 0718 Grigio Londra. Krajni dve omarici se odpirata z ročajem, sredinski, sredinski dve s smetnjaki pa z nožnim odpiralom. </t>
  </si>
  <si>
    <t>P56</t>
  </si>
  <si>
    <t>Podpultni vgradni hladilnik dimenzij: višina 81,9 cm, širina 56 cm, globina 54,7 cm, brez zamrzovalnega dela, vrata - leva, kot npr. Electrolux št. art. LXB2AE82S, 1 kom.</t>
  </si>
  <si>
    <t>Element  se dobavi in namesti skupaj z izdelanim elementom opreme. Priključitev na električno napeljavo je del popisa električnih inštalacij.</t>
  </si>
  <si>
    <t>Sistem za ločevanje odpadkov za montažo na vratno fronto z nožnim odpiranjem. Delitev na dve pososdi 1 x 30 l + 1 x 19 l  v pokritem ohišju. Skupne dimenzij: višina do 37 cm, globina 45 cm, širina za vgradnjo v element 60 cm, kot npr. Blanco Select II 60/2, št. art. 526203 1 kom.</t>
  </si>
  <si>
    <t xml:space="preserve">Element  se dobavi in namesti skupaj z izdelanim elementom opreme. </t>
  </si>
  <si>
    <t>Sistem za ločevanje odpadkov za montažo na vratno fronto z nožnim odpiranjem in predalom za krpe in čistila. Delitev smetnjaka na dve pososdi 1 x 30 l + 1 x 19 l  v pokritem ohišju. Skupne dimenzij: višina z organizacijskim razdelkom do 46 cm, globina 45 cm, širina za vgradnjo v element 60 cm, kot npr. Blanco Select II 60/2 Orga, št. art. 526208, 1 kom.</t>
  </si>
  <si>
    <t>Okrogel pohištveni ročaj v obliki loka iz legiranega jekla, mat krtačeno, dolžina ročaja 234 mm,  kot npr. Häfele, št. art. 155.01.294, 2 kom.</t>
  </si>
  <si>
    <t>Namestitveni profil, aluminij, eloksiran v srebrni barvi, kot npr. Häfele, št. art. 814.20.902, 2 kom.</t>
  </si>
  <si>
    <t>28.</t>
  </si>
  <si>
    <t>OM-27</t>
  </si>
  <si>
    <t>Viseča omara nad pultom</t>
  </si>
  <si>
    <t>Viseča omara s stensko oblogo nad OM-26  dimenzij: dolžina 399,5 cm, globina omare 39 cm, višina omare 79 cm - stenska obloga nad omaro na ustrezni podkonstrukciji v skupni dolžini prostora 399,5 cm, višina 81 cm. Omarica je izdelana iz štirih zaprtih prekatov s frontami na odmičnih sponah kakovostnega razreda npr. Blum. Odpiranje brez ročajev - spodaj preko vogala, izdelanega pod kotom 45°. Notranjost omaric, vključno s pomičnimi policami, je izdelana iz  iverala visoke kakovosti, debeline 19 mm sive barve ujemajoče z odtenkom NCS S 3502-R, npr. FunderMax Star Favorit 13352/0746, z zaključnim ABS robnim trakom 1 mm v ujemajoči se barvi s frontami omaric, ki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sive barve blizu NCS S 5502-Y. Ustrezen material npr. Arpa Fenix NTM kompaktna plošča 0718 Grigio Londra.  Na desni strani zaprtih prekatov je odprta odlagalna niša z vgrajenimi električnimi tabloji (po projektu električnih inštalacij). Niša je v celoti izdelana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sive barve blizu NCS S 5502-Y. Ustrezen material npr. Arpa Fenix NTM kompaktna plošča 0718 Grigio Londra. Obloga nad omaro  je izdelana iz vodoodbojne iverne plošče debeline 19 mm, dvostransko obložena z gladkim laminatom z visoko odpornostjo na praske, barvno obstojnostjo, odpornostjo na vlago, enostavnostjo čiščenja in vzdrževanja (možna termična popravila mikro prask), odpornostjo na prstne odtise, mat videza, temno sive barve blizu NCS S 5502-Y, npr. FENIX 0718 Grigio Londra. Med posameznimi prekati so poudarjene senčne fuge, ki so posebej označene v načrtih. Posebej so označeni tudi spoji pod kotom 45°. V spodnjo stranico vzdolž celotne dolžine omare vgrajen profil z led osvetlitvenim trakom.</t>
  </si>
  <si>
    <t>Električni tabloji zajeti v popisu električnih inštalacij.</t>
  </si>
  <si>
    <t>Dobavljen element je potrebno vgraditi v pohištveni element. Priklop na električne inštalacije zajet v popisu električnih inštalacij.</t>
  </si>
  <si>
    <t>Alu profil z led trakom zajet v popisu električnih inštalacij.</t>
  </si>
  <si>
    <t>29.</t>
  </si>
  <si>
    <t>OM-30</t>
  </si>
  <si>
    <t>02-13-26</t>
  </si>
  <si>
    <t>Garderobna omara: V kombinaciji s fiksnimi frontami sta še dva garderobna razdelka s pomičnimi policami in obešalniki za obleke na izvlečnem nosilcu, zaprta s krilnimi frontami na odmičnih sponah kakovostnega razreda kot npr. Blum.  Fronte se odpirajo brez ročajev na potisk, kot npr. sistem Blum Tip-On. Del celotnega sestava sta tudi dve odprti odlagalni niši. Pod vsako od niš sta nameščena dva predala na vodilih kakovostnega razreda kot npr. Blum, z odpiranjem na potisk brez ročajev, kot npr. sistem Blum Tip-On. Notranjost zaprtih elementov niza je izdelana iz  iverala visoke kakovosti, debeline 19 mm sive barve ujemajoče z odtenkom NCS S 3502-R, npr. FunderMax Star Favorit 13352/0746, z zaključnim robnim trakom 1 mm v hrastovem furnirju. Vse fronte omaric in hrbtišča odprtih garderobnih niš so iz surove iverne plošče debeline 19 mm, obojestransko furnirane  s hrastovim furnirjem (črta), beljenim in lakiranim z mat lakom.  Stranice odlagalnih niš so izdelane iz surove iverne plošče debeline 28 mm, obojestransko furnirane s hrastovim furnirjem (črta),  beljenim in lakiranim z mat lakom. Vse stranice niš so med seboj spojene pod kotom 45°. Stopnjo beljena furnirja je predhodno potrebno uskladiti z elementi serijske opreme in stenskimi oblogami ter vrati, enakega videza, torej hrastovega furnirja ali melamina hrastovega videza. V nišah in fiksnih frontah je predvidena montaža električne opreme, ki je zajeta v popisu električnih inštalacij. Skupna dimenzije elementa: dolžina 549 cm, globina 46 cm, višina 306 cm.</t>
  </si>
  <si>
    <t>N08, N09, N10, N11, N13</t>
  </si>
  <si>
    <t>Svetilka za vgradnjo na fiksno fronto elementa, 2 kom.</t>
  </si>
  <si>
    <t>Izvlečno držalo obešalnikov za oblačila, za privijanje pod polico ali strop, dimenzije 40 x 312 x 50 mm (Š x G x V), kot npr. Häfele, št. art. 805.04.690, 2 kom.</t>
  </si>
  <si>
    <t>Okrogel obešalnik za oblačila iz legiranega jekla z nepremično kljukico, mat krtačeno, širine 46 cm, kot npr. Häfele, št. art. 842.36.010, 6 kom.</t>
  </si>
  <si>
    <t>30.</t>
  </si>
  <si>
    <t>OM-31</t>
  </si>
  <si>
    <t>02-13-27</t>
  </si>
  <si>
    <t>N07, N12, N14</t>
  </si>
  <si>
    <t>31.</t>
  </si>
  <si>
    <t>OM-32</t>
  </si>
  <si>
    <t>02-13-31</t>
  </si>
  <si>
    <t>Niz ozkih garderobih omar, prekinjen z vrati Vn3-07, ki vodijo v sejno sobo. V načrtih so vrata prikazana v nizu omare s poudarkom na ustrezni izvedbi skrite vgradnje in poravnave, ter izvedbe globoke vratne špalete (niše). Dimenzije celotnega niza: dolžina 1219 cm, globina 63,5 cm in višina 306 cm, je v spodnjem delu - do višine 238 cm - sestavljen iz  indvidualnih omaric, katerih vratna krila naj bodo opremljena z odmičnimi sponami kakovostnega razreda kot npr. Blum. Vsa vratca so opremljena s številčno ploščico, ki je vstavljena v vratca tako, da sta površini ploščice in vratc poravnani, ter ključavnico s ključem, ki je opremljen s ploščico s sovpadajočo številko. V vsakem garderobnem razdelku je obešalna palica z dvema obešalnikoma in dvema policama. Dvoje omaric na desnem in levem delu niza je namenjeno gasilnim aparatom (popis strojnih inštalacij), zato morajo biti opremljena z ustrezno opozorilno nalepko. V zgornjem delu celotne omare nad višino 238 cm potekajo fiksne fronte elementa na ustrezni podkonstrukciji. Med posameznimi prekati so poudarjene senčne fuge, ki so posebej označene v načrtih. Notranjost zaprtih elementov niza je izdelana iz  iverala visoke kakovosti, debeline 19 mm sive barve ujemajoče z odtenkom NCS S 3502-R, npr. FunderMax Star Favorit 13352/0746, z zaključnim robnim trakom 1 mm v hrastovem furnirju. Vse fronte omaric in hrbtišča odprtih garderobnih niš so iz surove iverne plošč, obojestransko furnirane  s hrastovim furnirjem (črta), beljenim in lakiranim z mat lakom.  Stopnjo beljena furnirja je predhodno potrebno uskladiti z elementi serijske opreme in stenskimi oblogami ter vrati, enakega videza, torej hrastovega furnirja ali melamina hrastovega videza. Na delu s fiksno hrastovo oblogo (ta del je kategoriziran kot obloga Ov3-01 in je zaveden v popisu GOI) je potrebno predvideti montažo velikoformatnega zaslona s predhodno pripravljenimi električnimi inštalacijami, ki so del popisa električnih inštalacij.</t>
  </si>
  <si>
    <t>Električni tabloji za priklop zaslona zajeti v popisu električnih inštalacij.</t>
  </si>
  <si>
    <t>Dobavljen zaslon je potrebno vgraditi v pohištveni element. Priklop na električne inštalacije zajet v popisu električnih inštalacij.</t>
  </si>
  <si>
    <t>N16</t>
  </si>
  <si>
    <t xml:space="preserve">Ploščice z garderobno številko izdelane iz kompaktne plošče debeline 4 mm, na obeh straneh enake površine, s črno sredico. Barvni odtenek  barve blizu NCS S 6005-Y50R z globinskimi bleščicami. Ustrezen material npr. Arpa Fenix NTM 2629 Brozo Doha. V površino je vrezkana številka do globine črne sredice. Ploščice izdelane po priloženi risbi, 50 kom. (za vratca in obeske za ključe)   </t>
  </si>
  <si>
    <t>Nosilci za okroglo garderobno cev premera 30 mm, za privijanje na stranico, tuljava iz legiranega jekla, mat krtačena, kot npr. Häfele, št. art. 803.42.052, 50 kom.</t>
  </si>
  <si>
    <t>Okrogla garderobna cev za omaro premera 30 mm, iz legiranega jekla, valjano, mat krtačeno, debelina materiala 1,5 mm, dolžina po načrtu, kot npr. Häfele, št. art. 801.41.026, 25 kom.</t>
  </si>
  <si>
    <t>Okrogel obešalnik za oblačila iz legiranega jekla z nepremično kljukico, mat krtačeno, širine 46 cm, kot npr. Häfele, št. art. 842.36.010, 50 kom.</t>
  </si>
  <si>
    <t>32.</t>
  </si>
  <si>
    <t>OM-33</t>
  </si>
  <si>
    <t>02-13-32</t>
  </si>
  <si>
    <t>Niz ozkih garderobih omar, prekinjen z vrati Vn3-07, ki vodijo v sejno sobo. V načrtih so vrata prikazana v nizu omare s poudarkom na ustrezni izvedbi skrite vgradnje in poravnave, ter izvedbe globoke vratne špalete (niše). Dimenzije celotnega niza: dolžina 1219 cm, globina 63,5 cm in višina 306 cm, je v spodnjem delu - do višine 238 cm - sestavljen iz  indvidualnih omaric, katerih vratna krila naj bodo opremljena z odmičnimi sponami kakovostnega razreda kot npr. Blum. Vsa vratca so opremljena s številčno ploščico, ki je vstavljena v vratca tako, da sta površini ploščice in vratc poravnani, ter ključavnico s ključem, ki je opremljen s ploščico s sovpadajočo številko. V vsakem garderobnem razdelku je obešalna palica z dvema obešalnikoma in dvema policama. Ena omarica na levem delu niza je namenjena gasilnemu aparatu (popis strojnih inštalacij), zato morajo biti opremljena z ustrezno opozorilno nalepko. V zgornjem delu celotne omare nad višino 238 cm potekajo fiksne fronte elementa na ustrezni podkonstrukciji. Med posameznimi prekati so poudarjene senčne fuge, ki so posebej označene v načrtih. Notranjost zaprtih elementov niza je izdelana iz  iverala visoke kakovosti, debeline 19 mm sive barve ujemajoče z odtenkom NCS S 3502-R, npr. FunderMax Star Favorit 13352/0746, z zaključnim robnim trakom 1 mm v hrastovem furnirju. Vse fronte omaric in hrbtišča odprtih garderobnih niš so iz surove iverne plošč, obojestransko furnirane  s hrastovim furnirjem (črta), beljenim in lakiranim z mat lakom.   Stopnjo beljena furnirja je predhodno potrebno uskladiti z elementi serijske opreme in stenskimi oblogami ter vrati, enakega videza, torej hrastovega furnirja ali melamina hrastovega videza. Na delu s fiksno hrastovo oblogo (ta del je kategoriziran kot obloga Ov3-01 in je zaveden v popisu GOI) je potrebno predvideti montažo velikoformatnega zaslona s predhodno pripravljenimi električnimi inštalacijami, ki so del popisa električnih inštalacij.</t>
  </si>
  <si>
    <t>N20</t>
  </si>
  <si>
    <t>Nosilci za okroglo garderobno cev premera 30 mm, za privijanje na stranico, tuljava iz legiranega jekla, mat krtačena, kot npr. Häfele, št. art. 803.42.052, 54 kom.</t>
  </si>
  <si>
    <t>Okrogla garderobna cev za omaro premera 30 mm, iz legiranega jekla, valjano, mat krtačeno, debelina materiala 1,5 mm, dolžina po načrtu, kot npr. Häfele, št. art. 801.41.026, 27 kom.</t>
  </si>
  <si>
    <t>Okrogel obešalnik za oblačila iz legiranega jekla z nepremično kljukico, mat krtačeno, širine 46 cm, kot npr. Häfele, št. art. 842.36.010, 54 kom.</t>
  </si>
  <si>
    <t>33.</t>
  </si>
  <si>
    <t>OM-34</t>
  </si>
  <si>
    <t>02-13-33</t>
  </si>
  <si>
    <t>Niša z odprto garderobno omaro in nišo vratne odprtine vrat  Vn3-07 (prikazana v shemi vrat in zajeta v popisu GOI. Vsi leseni deli elementa so izvedeni iz surove iverne plošč debeline 19 mm, obojestransko furnirane  s hrastovim furnirjem (črta), beljenim in lakiranim z mat lakom, spojenih pod kotom 45°. Stopnjo beljena furnirja je predhodno potrebno uskladiti z elementi serijske opreme in stenskimi oblogami ter vrati, enakega videza, torej hrastovega furnirja ali melamina hrastovega videza. Med posameznimi prekati so poudarjene senčne fuge, ki so posebej označene v načrtih.  V odprti garderobni niši sta predvideni dve polici, ena zgoraj druga spodaj, ter obešalna palica s 14 obešalniki. Dimenzije: dolžina celotnega elementa 316,5 cm (garderobna niša181,7 cm) globina (garderobna niša) 59 cm, višina 242,7 cm.</t>
  </si>
  <si>
    <t>N18</t>
  </si>
  <si>
    <t>34.</t>
  </si>
  <si>
    <t>OM-35</t>
  </si>
  <si>
    <t>02-13-34</t>
  </si>
  <si>
    <t>N19</t>
  </si>
  <si>
    <t>35.</t>
  </si>
  <si>
    <t>OM-36</t>
  </si>
  <si>
    <t>Kuhinjska omara</t>
  </si>
  <si>
    <t>02-13-30</t>
  </si>
  <si>
    <t>Niša s stensko oblogo in nizkim podpultnim kuhinjskim elementom. Skupna dimenzija niza: dolžina 477,6 cm, globina (kuhinjskega elementa) 62 cm, višina celotne kompozicije 238 cm. Kuhinjski niz je sestavljen iz osmih elementov standardne širine 60 cm. Dva elementa sta namenjena vgradnji podpultnih hladilnikov, sledi element s tremi sistemskimi kuhinjskimi predali kakovostnega razreda kot npr. Blum Legrabox v sivi barvi, velikostnega tipa M (z razdelkom za jedilni pribor) + C + C, globine 50 cm, sledi popolnoma integriran pomivalni stroj, element pod vgrajenim inox pomivalnim koritom s smetnjakom za montažo na fronto in z organizacijskim razdelkom, ter trije enostavni elementi z notranjo pomično polico.  Notranjost elementov je izdelana iz iverala visoke kakovosti, debeline 19 mm sive barve ujemajoče z odtenkom NCS S 3502-R, npr. FunderMax Star Favorit 13352/0746, z zaključnim robnim ABS trakom 1 mm, ujemajočim se s frontami omaric.  Vse fronte omaric, pult in stranice niše so izdelane iz kompaktne plošče z visoko odpornostjo na praske, barvno obstojnostjo, odpornostjo na vlago, enostavnostjo čiščenja in vzdrževanja (možna termična popravila mikro prask), odpornostjo na prstne odtise, mat videza, s sredico v barvi površine. Debelina plošče 12 mm. Barvni odtenek  barve blizu NCS S 3005-Y50R z globinskimi bleščicami. Ustrezen material npr. Arpa Fenix NTM kompaktna plošča 2628 Zinco Doha.  Hrbtišče niše je vstavljeno v namestitveni profil na pultu in je izdelano iz vodoodbojne iverne plošče debeline 19 mm, obojestransko obložene z visokokakovostnim laminatom, z visoko odpornostjo na praske, barvno obstojnostjo, odpornostjo na vlago, enostavnostjo čiščenja in vzdrževanja (možna termična popravila mikro prask), odpornostjo na prstne odtise, mat videza, barvni odtenek  barve blizu NCS S 3005-Y50R z globinskimi bleščicami. Ustrezen material npr. Arpa Fenix NTM kompaktna plošča 2628 Zinco Doha. Nad višino 238 cm se niša zaključi z oblogo, ki je nadaljevanje stenske obloge v prostoru pod oznako Ov4-05c in je zajeta v popisu GOI. Obloga nad nišo je enako izdelana iz iverne plošče debeline 19 mm, obojestransko obložene z visokokakovostnim laminatom, z visoko odpornostjo na praske, barvno obstojnostjo, odpornostjo na vlago, enostavnostjo čiščenja in vzdrževanja (možna termična popravila mikro prask), odpornostjo na prstne odtise, mat videza, barvni odtenek  barve blizu NCS S 6005-Y50R z globinskimi bleščicami. Ustrezen material npr. Arpa Fenix NTM 2629 Brozo Doha.  Med posameznimi prekati so poudarjene senčne fuge, ki so posebej označene v načrtih. V hrbtu je predvidena vgradnja električnih tablojev, ki so zajeti v popisu električnih inštalacij, v stropu niše pa vgradnja profila za osvetlitveni led trak, prav tako sestavni del omenjenega popisa. Vsi kuhinjski elementi se odpirajo klasično z ročaji.</t>
  </si>
  <si>
    <t>N15</t>
  </si>
  <si>
    <t>Pomivalno korito notranje dimenzije 50 x 40 cm, iz nerjavnega jekla, kot npr. Blanco Etagon 500 IF/A, št. art. 521748, 1 kom.</t>
  </si>
  <si>
    <t>Element ni zajet v popisu srtojnih inštalacij in ga je potrebno dobaviti in vgraditi skupaj z opremo.</t>
  </si>
  <si>
    <t>Enoročna mešalna baterija z izvlečno glavo in vtljivim zgornjim delom telesa, kot npr. Blanco Panera -S,  št. art. 521547, 1 kom.</t>
  </si>
  <si>
    <t>Okrogel pohištveni ročaj v obliki loka iz legiranega jekla, mat krtačeno, dolžina ročaja 234 mm,  kot npr. Häfele, št. art. 155.01.294, 10 kom.</t>
  </si>
  <si>
    <t>Podpultni vgradni hladilnik dimenzij: višina 81,9 cm, širina 56 cm, globina 54,7 cm, brez zamrzovalnega dela, vrata - leva, kot npr. Electrolux št. art. LXB2AE82S, 2 kom.</t>
  </si>
  <si>
    <t>Popolnoma integriran pomivalni stroj širine 60 cm, višine 81,8 cm. kot npr. Electrolux 700 vgradni pomivalni stroj s tehnologijo AirDry, št. art.  EEG48300L, 2 kom.</t>
  </si>
  <si>
    <t>Sistem za ločevanje odpadkov za montažo na vratno fronto in predalom za krpe in čistila. Delitev smetnjaka na dve pososdi 3 x 15 l  v pokritem ohišju. Skupne dimenzij: višina z organizacijskim razdelkom do 46 cm, globina 45 cm, širina za vgradnjo v element 60 cm, kot npr. Blanco Select II 60/3 Orga, št. art. 526209, 1 kom.</t>
  </si>
  <si>
    <t>36.</t>
  </si>
  <si>
    <t>OM-37</t>
  </si>
  <si>
    <t>02-13-35</t>
  </si>
  <si>
    <t xml:space="preserve">Garderobna omara dimenzij; dolžina 614 cm, višina 306 cm, globina 54,5 cm. Celotna omara je oblikovana kot sistem zaprtih elementov s krilnimi frontami na odmičnih sponah kakovostnega razredna npr. Blum, odpiranje na potisk brez ročaja, kot npr. sistem Blum Tip-on, razen v skrajno desnem razdelku, ki se odpira preko izvrtine fi 40 mm. V omarici bo nameščen gasilni aparat (popis strojnih inštalacij), zato morajo biti opremljena z ustrezno opozorilno nalepko. Preostanek omare tvorita dva razdelka z obešačnim drogom in po osmimi obešalniki ter spodnjo in zgornjo polico, ter trije razdelki s pomičnimi policami. V zgornjem delu celotne omare nad višino 238 cm potekajo fiksne fronte elementa na ustrezni podkonstrukciji. Fronte in vidne stranske površine omare so izdelane iz surovih ivernih plošč debeline 19 mm z dvostranskim visoko kakovostnim laminatom  z visoko odpornostjo na praske, barvno obstojnostjo, odpornostjo na vlago, enostavnostjo čiščenja in vzdrževanja (možna termična popravila mikro prask), odpornostjo na prstne odtise, mat videza. Barvni odtenek  barve blizuNCS S 6005-Y50R z globinskimi bleščicami. Ustrezen material npr. Arpa Fenix NTM 2629 Brozo Doha. Notranjost omar je izdelana iz  iverala visoke kakovosti, debeline 19 mm sive barve ujemajoče z odtenkom NCS S 3502-R, npr. FunderMax Star Favorit 13352/0746, z zaključnim robnim ABS trakom 1 mm, ujemajočim se s frontami omaric. </t>
  </si>
  <si>
    <t>N31</t>
  </si>
  <si>
    <t>Nosilci za okroglo garderobno cev premera 30 mm, za privijanje na stranico, tuljava iz legiranega jekla, mat krtačena, kot npr. Häfele, št. art. 803.42.052, 4 kom.</t>
  </si>
  <si>
    <t>Okrogla garderobna cev za omaro premera 30 mm, iz legiranega jekla, valjano, mat krtačeno, debelina materiala 1,5 mm, dolžina po načrtu, kot npr. Häfele, št. art. 801.41.026, 2 kom.</t>
  </si>
  <si>
    <t>Okrogel obešalnik za oblačila iz legiranega jekla z nepremično kljukico, mat krtačeno, širine 46 cm, kot npr. Häfele, št. art. 842.36.010, 16 kom.</t>
  </si>
  <si>
    <t>37.</t>
  </si>
  <si>
    <t>OM-38</t>
  </si>
  <si>
    <t>02-13-28</t>
  </si>
  <si>
    <t>Garderobna omara: V kombinaciji s fiksnimi frontami sta še dva garderobna razdelka s pomičnimi policami in obešalniki za obleke na izvlečnem nosilcu, zaprta s krilnimi frontami na odmičnih sponah kakovostnega razreda kot npr. Blum.  Fronte se odpirajo brez ročajev na potisk, kot npr. sistem Blum Tip-On. Del celotnega sestava sta tudi dve odprti odlagalni niši. Pod vsako od niš sta nameščena dva predala na vodilih kakovostnega razreda kot npr. Blum, z odpiranjem na potisk brez ročajev, kot npr. sistem Blum Tip-On. Notranjost zaprtih elementov niza je izdelana iz  iverala visoke kakovosti, debeline 19 mm sive barve ujemajoče z odtenkom NCS S 3502-R, npr. FunderMax Star Favorit 13352/0746, z zaključnim robnim trakom 1 mm v hrastovem furnirju. Vse fronte omaric in hrbtišča odprtih garderobnih niš so iz surove iverne plošče debeline 19 mm, obojestransko furnirane  s hrastovim furnirjem (črta), beljenim in lakiranim z mat lakom.  Stranice odlagalnih niš so izdelane iz surove iverne plošče debeline 28 mm, obojestransko furnirane s hrastovim furnirjem (črta),  beljenim in lakiranim z mat lakom. Vse stranice niš so med seboj spojene pod kotom 45°. Stopnjo beljena furnirja je predhodno potrebno uskladiti z elementi serijske opreme in stenskimi oblogami ter vrati, enakega videza, torej hrastovega furnirja ali melamina hrastovega videza. V nišah in fiksnih frontah je predvidena montaža električne opreme, ki je zajeta v popisu električnih inštalacij. Skupna dimenzije elementa: dolžina 559,5 cm, globina 46 cm, višina 306 cm.</t>
  </si>
  <si>
    <t>N04, N05, N06</t>
  </si>
  <si>
    <t>38.</t>
  </si>
  <si>
    <t>OM-39</t>
  </si>
  <si>
    <t>02-13-29</t>
  </si>
  <si>
    <t>N01, N02, N03</t>
  </si>
  <si>
    <t>Skupaj omare</t>
  </si>
  <si>
    <t>Skupaj oprema</t>
  </si>
  <si>
    <t>Vrsta popisa</t>
  </si>
  <si>
    <t>ustreza artikel</t>
  </si>
  <si>
    <t>kvalitete enakovredno kot</t>
  </si>
  <si>
    <t>brez artikla</t>
  </si>
  <si>
    <t>Vrsta del</t>
  </si>
  <si>
    <t>PR</t>
  </si>
  <si>
    <t>Pripravlljalna dela</t>
  </si>
  <si>
    <t>ZJ</t>
  </si>
  <si>
    <t>Zaščita gradbene jame</t>
  </si>
  <si>
    <t>Zidarska dela</t>
  </si>
  <si>
    <t>Armirano-betonska dela</t>
  </si>
  <si>
    <t>Tesarska dela</t>
  </si>
  <si>
    <t>Ključavničarska dela</t>
  </si>
  <si>
    <t>Fasaderska dela</t>
  </si>
  <si>
    <t>Krovsko kleparska dela</t>
  </si>
  <si>
    <t>Aluminijska dela</t>
  </si>
  <si>
    <t>Pasarska dela</t>
  </si>
  <si>
    <t>Mizarska dela</t>
  </si>
  <si>
    <t>Suho-montažna dela</t>
  </si>
  <si>
    <t>Slikopleskarska dela</t>
  </si>
  <si>
    <t>Dvigalo</t>
  </si>
  <si>
    <t>Keramičarska dela</t>
  </si>
  <si>
    <t>Tlakarska dela</t>
  </si>
  <si>
    <t>Sadilna in setvena dela</t>
  </si>
  <si>
    <t>Oprema</t>
  </si>
  <si>
    <t>XX</t>
  </si>
  <si>
    <t>Druga dela</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</si>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</sst>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quot;;\-#,##0\ &quot;€&quot;"/>
    <numFmt numFmtId="6" formatCode="#,##0\ &quot;€&quot;;[Red]\-#,##0\ &quot;€&quot;"/>
    <numFmt numFmtId="8" formatCode="#,##0.00\ &quot;€&quot;;[Red]\-#,##0.00\ &quot;€&quot;"/>
    <numFmt numFmtId="44" formatCode="_-* #,##0.00\ &quot;€&quot;_-;\-* #,##0.00\ &quot;€&quot;_-;_-* &quot;-&quot;??\ &quot;€&quot;_-;_-@_-"/>
    <numFmt numFmtId="43" formatCode="_-* #,##0.00_-;\-* #,##0.00_-;_-* &quot;-&quot;??_-;_-@_-"/>
    <numFmt numFmtId="164" formatCode="_-* #,##0.00\ [$€-424]_-;\-* #,##0.00\ [$€-424]_-;_-* &quot;-&quot;??\ [$€-424]_-;_-@_-"/>
    <numFmt numFmtId="165" formatCode="#,##0.0"/>
    <numFmt numFmtId="177" formatCode="#,##0.00\ &quot;€&quot;"/>
  </numFmts>
  <fonts count="34">
    <font>
      <sz val="11"/>
      <color theme="1"/>
      <name val="Calibri"/>
      <family val="2"/>
      <scheme val="minor"/>
    </font>
    <font>
      <sz val="10"/>
      <color theme="1"/>
      <name val="Arial"/>
      <family val="2"/>
    </font>
    <font>
      <sz val="18"/>
      <color theme="3"/>
      <name val="Calibri Light"/>
      <family val="2"/>
      <charset val="-18"/>
      <scheme val="major"/>
    </font>
    <font>
      <sz val="10"/>
      <color theme="1"/>
      <name val="Roboto Light"/>
      <family val="2"/>
      <charset val="-18"/>
    </font>
    <font>
      <b/>
      <sz val="11"/>
      <color theme="1"/>
      <name val="Univers Condensed"/>
      <family val="2"/>
    </font>
    <font>
      <sz val="11"/>
      <color theme="1"/>
      <name val="Univers Condensed"/>
      <family val="2"/>
    </font>
    <font>
      <b/>
      <sz val="9"/>
      <color theme="1"/>
      <name val="Univers Condensed"/>
      <family val="2"/>
    </font>
    <font>
      <sz val="9"/>
      <color theme="1"/>
      <name val="Univers Condensed"/>
      <family val="2"/>
    </font>
    <font>
      <sz val="10"/>
      <color theme="1"/>
      <name val="Univers Condensed"/>
      <family val="2"/>
    </font>
    <font>
      <sz val="11"/>
      <name val="Calibri"/>
      <family val="2"/>
      <charset val="-18"/>
    </font>
    <font>
      <b/>
      <sz val="11"/>
      <name val="Univers Condensed"/>
      <family val="2"/>
    </font>
    <font>
      <b/>
      <sz val="14"/>
      <name val="Univers Condensed"/>
      <family val="2"/>
    </font>
    <font>
      <sz val="11"/>
      <name val="Univers Condensed"/>
      <family val="2"/>
    </font>
    <font>
      <i/>
      <sz val="11"/>
      <name val="Univers Condensed"/>
      <family val="2"/>
    </font>
    <font>
      <i/>
      <sz val="11"/>
      <color theme="1"/>
      <name val="Univers Condensed"/>
      <family val="2"/>
    </font>
    <font>
      <sz val="11"/>
      <color theme="1"/>
      <name val="Aptos Narrow"/>
      <family val="2"/>
    </font>
    <font>
      <b/>
      <sz val="11"/>
      <color theme="1"/>
      <name val="Calibri"/>
      <family val="2"/>
      <charset val="-18"/>
      <scheme val="minor"/>
    </font>
    <font>
      <b/>
      <sz val="10"/>
      <name val="Univers Condensed"/>
      <family val="2"/>
    </font>
    <font>
      <sz val="10"/>
      <name val="Univers Condensed"/>
      <family val="2"/>
    </font>
    <font>
      <b/>
      <sz val="14"/>
      <color theme="1"/>
      <name val="Roboto"/>
      <family val="2"/>
      <charset val="-18"/>
    </font>
    <font>
      <sz val="7"/>
      <name val="Univers Condensed"/>
      <family val="2"/>
    </font>
    <font>
      <b/>
      <sz val="12"/>
      <color theme="1"/>
      <name val="Univers Condensed"/>
      <family val="2"/>
    </font>
    <font>
      <b/>
      <sz val="10"/>
      <color theme="1"/>
      <name val="Univers Condensed"/>
      <family val="2"/>
    </font>
    <font>
      <sz val="12"/>
      <color theme="1"/>
      <name val="Calibri"/>
      <family val="2"/>
      <charset val="-18"/>
      <scheme val="minor"/>
    </font>
    <font>
      <b/>
      <sz val="14"/>
      <color theme="1"/>
      <name val="Univers Condensed"/>
      <family val="2"/>
    </font>
    <font>
      <b/>
      <sz val="11"/>
      <color rgb="FFFFC000"/>
      <name val="Univers Condensed"/>
      <family val="2"/>
    </font>
    <font>
      <b/>
      <sz val="9"/>
      <name val="Univers Condensed"/>
      <family val="2"/>
      <charset val="-18"/>
    </font>
    <font>
      <sz val="9"/>
      <name val="Univers Condensed"/>
      <family val="2"/>
      <charset val="-18"/>
    </font>
    <font>
      <sz val="11"/>
      <name val="Aptos Narrow"/>
      <family val="2"/>
    </font>
    <font>
      <u val="single"/>
      <sz val="11"/>
      <name val="Univers Condensed"/>
      <family val="2"/>
    </font>
    <font>
      <sz val="11"/>
      <name val="Symbol"/>
      <family val="1"/>
      <charset val="-18"/>
    </font>
    <font>
      <sz val="11"/>
      <color rgb="FFFF0000"/>
      <name val="Univers Condensed"/>
      <family val="2"/>
    </font>
    <font>
      <sz val="11"/>
      <color rgb="FF000000"/>
      <name val="Univers Condensed"/>
      <family val="2"/>
    </font>
    <font>
      <strike/>
      <sz val="10"/>
      <name val="Univers Condensed"/>
      <family val="2"/>
    </font>
  </fonts>
  <fills count="6">
    <fill>
      <patternFill patternType="none"/>
    </fill>
    <fill>
      <patternFill patternType="gray125"/>
    </fill>
    <fill>
      <patternFill patternType="solid">
        <fgColor theme="0" tint="-0.149990007281303"/>
        <bgColor indexed="64"/>
      </patternFill>
    </fill>
    <fill>
      <patternFill patternType="solid">
        <fgColor theme="4" tint="0.399980008602142"/>
        <bgColor indexed="64"/>
      </patternFill>
    </fill>
    <fill>
      <patternFill patternType="solid">
        <fgColor theme="9" tint="0.399980008602142"/>
        <bgColor indexed="64"/>
      </patternFill>
    </fill>
    <fill>
      <patternFill patternType="solid">
        <fgColor theme="9" tint="0.799979984760284"/>
        <bgColor indexed="64"/>
      </patternFill>
    </fill>
  </fills>
  <borders count="23">
    <border>
      <left/>
      <right/>
      <top/>
      <bottom/>
      <diagonal/>
    </border>
    <border>
      <left/>
      <right/>
      <top/>
      <bottom style="double">
        <color auto="1"/>
      </bottom>
    </border>
    <border>
      <left/>
      <right/>
      <top/>
      <bottom style="thick">
        <color auto="1"/>
      </bottom>
    </border>
    <border>
      <left/>
      <right/>
      <top/>
      <bottom style="thin">
        <color auto="1"/>
      </bottom>
    </border>
    <border>
      <left/>
      <right/>
      <top style="thin">
        <color auto="1"/>
      </top>
      <bottom/>
    </border>
    <border>
      <left/>
      <right/>
      <top style="medium">
        <color auto="1"/>
      </top>
      <bottom/>
    </border>
    <border>
      <left/>
      <right/>
      <top style="thin">
        <color auto="1"/>
      </top>
      <bottom style="hair">
        <color auto="1"/>
      </bottom>
    </border>
    <border>
      <left/>
      <right/>
      <top style="hair">
        <color auto="1"/>
      </top>
      <bottom style="hair">
        <color auto="1"/>
      </bottom>
    </border>
    <border>
      <left/>
      <right/>
      <top style="hair">
        <color auto="1"/>
      </top>
      <bottom style="double">
        <color auto="1"/>
      </bottom>
    </border>
    <border>
      <left/>
      <right/>
      <top style="hair">
        <color auto="1"/>
      </top>
      <bottom style="thin">
        <color auto="1"/>
      </bottom>
    </border>
    <border>
      <left/>
      <right/>
      <top style="thin">
        <color auto="1"/>
      </top>
      <bottom style="thin">
        <color auto="1"/>
      </bottom>
    </border>
    <border>
      <left/>
      <right/>
      <top style="thin">
        <color auto="1"/>
      </top>
      <bottom style="double">
        <color auto="1"/>
      </bottom>
    </border>
    <border>
      <left/>
      <right/>
      <top style="thick">
        <color auto="1"/>
      </top>
      <bottom/>
    </border>
    <border>
      <left/>
      <right/>
      <top/>
      <bottom style="dotted">
        <color auto="1"/>
      </bottom>
    </border>
    <border>
      <left/>
      <right/>
      <top style="dotted">
        <color auto="1"/>
      </top>
      <bottom style="dotted">
        <color auto="1"/>
      </bottom>
    </border>
    <border>
      <left/>
      <right/>
      <top style="dotted">
        <color auto="1"/>
      </top>
      <bottom style="double">
        <color auto="1"/>
      </bottom>
    </border>
    <border>
      <left/>
      <right/>
      <top style="thin">
        <color auto="1"/>
      </top>
      <bottom style="dotted">
        <color auto="1"/>
      </bottom>
    </border>
    <border>
      <left/>
      <right/>
      <top style="double">
        <color auto="1"/>
      </top>
      <bottom/>
    </border>
    <border>
      <left/>
      <right/>
      <top/>
      <bottom style="hair">
        <color auto="1"/>
      </bottom>
    </border>
    <border>
      <left/>
      <right/>
      <top style="hair">
        <color auto="1"/>
      </top>
      <bottom/>
    </border>
    <border>
      <left/>
      <right/>
      <top style="hair">
        <color auto="1"/>
      </top>
      <bottom style="medium">
        <color auto="1"/>
      </bottom>
    </border>
    <border>
      <left/>
      <right/>
      <top style="thick">
        <color auto="1"/>
      </top>
      <bottom style="thin">
        <color auto="1"/>
      </bottom>
    </border>
    <border>
      <left/>
      <right/>
      <top/>
      <bottom style="medium">
        <color auto="1"/>
      </bottom>
    </border>
  </borders>
  <cellStyleXfs count="34">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3" fillId="0" borderId="0">
      <alignment/>
      <protection/>
    </xf>
    <xf numFmtId="44" fontId="3" fillId="0" borderId="0" applyFont="0" applyFill="0" applyBorder="0" applyAlignment="0" applyProtection="0"/>
    <xf numFmtId="0" fontId="9" fillId="0" borderId="0">
      <alignment/>
      <protection/>
    </xf>
    <xf numFmtId="0" fontId="2" fillId="0" borderId="0" applyNumberForma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3" fillId="0" borderId="0">
      <alignment/>
      <protection/>
    </xf>
    <xf numFmtId="43" fontId="0" fillId="0" borderId="0" applyFont="0" applyFill="0" applyBorder="0" applyAlignment="0" applyProtection="0"/>
    <xf numFmtId="44" fontId="0" fillId="0" borderId="0" applyFont="0" applyFill="0" applyBorder="0" applyAlignment="0" applyProtection="0"/>
    <xf numFmtId="43" fontId="9" fillId="0" borderId="0" applyFont="0" applyFill="0" applyBorder="0" applyAlignment="0" applyProtection="0"/>
    <xf numFmtId="0" fontId="0" fillId="0" borderId="0">
      <alignment/>
      <protection/>
    </xf>
    <xf numFmtId="0" fontId="19" fillId="0" borderId="0" applyNumberFormat="0" applyFill="0" applyBorder="0" applyAlignment="0" applyProtection="0"/>
    <xf numFmtId="0" fontId="9" fillId="0" borderId="0">
      <alignment/>
      <protection/>
    </xf>
    <xf numFmtId="0" fontId="0" fillId="0" borderId="0">
      <alignment/>
      <protection/>
    </xf>
  </cellStyleXfs>
  <cellXfs count="557">
    <xf numFmtId="0" fontId="0" fillId="0" borderId="0" xfId="0"/>
    <xf numFmtId="0" fontId="4" fillId="0" borderId="0" xfId="20" applyFont="1" applyAlignment="1">
      <alignment horizontal="left" vertical="top"/>
      <protection/>
    </xf>
    <xf numFmtId="0" fontId="4" fillId="0" borderId="0" xfId="20" applyFont="1" applyAlignment="1">
      <alignment vertical="top" wrapText="1"/>
      <protection/>
    </xf>
    <xf numFmtId="2" fontId="4" fillId="0" borderId="0" xfId="20" applyNumberFormat="1" applyFont="1">
      <alignment/>
      <protection/>
    </xf>
    <xf numFmtId="0" fontId="4" fillId="0" borderId="0" xfId="20" applyFont="1" applyAlignment="1">
      <alignment horizontal="right"/>
      <protection/>
    </xf>
    <xf numFmtId="164" fontId="4" fillId="0" borderId="0" xfId="21" applyNumberFormat="1" applyFont="1" applyBorder="1" applyAlignment="1">
      <alignment/>
    </xf>
    <xf numFmtId="44" fontId="4" fillId="0" borderId="0" xfId="21" applyFont="1" applyBorder="1" applyAlignment="1">
      <alignment/>
    </xf>
    <xf numFmtId="0" fontId="5" fillId="0" borderId="0" xfId="20" applyFont="1" applyAlignment="1">
      <alignment horizontal="left" vertical="top"/>
      <protection/>
    </xf>
    <xf numFmtId="0" fontId="4" fillId="0" borderId="0" xfId="20" applyFont="1">
      <alignment/>
      <protection/>
    </xf>
    <xf numFmtId="0" fontId="5" fillId="0" borderId="0" xfId="20" applyFont="1">
      <alignment/>
      <protection/>
    </xf>
    <xf numFmtId="0" fontId="5" fillId="0" borderId="0" xfId="20" applyFont="1" applyAlignment="1">
      <alignment vertical="top" wrapText="1"/>
      <protection/>
    </xf>
    <xf numFmtId="2" fontId="5" fillId="0" borderId="0" xfId="20" applyNumberFormat="1" applyFont="1">
      <alignment/>
      <protection/>
    </xf>
    <xf numFmtId="0" fontId="5" fillId="0" borderId="0" xfId="20" applyFont="1" applyAlignment="1">
      <alignment horizontal="right"/>
      <protection/>
    </xf>
    <xf numFmtId="164" fontId="5" fillId="0" borderId="0" xfId="20" applyNumberFormat="1" applyFont="1">
      <alignment/>
      <protection/>
    </xf>
    <xf numFmtId="164" fontId="5" fillId="0" borderId="0" xfId="21" applyNumberFormat="1" applyFont="1" applyBorder="1" applyAlignment="1">
      <alignment/>
    </xf>
    <xf numFmtId="44" fontId="5" fillId="0" borderId="0" xfId="21" applyFont="1" applyBorder="1" applyAlignment="1">
      <alignment/>
    </xf>
    <xf numFmtId="0" fontId="6" fillId="0" borderId="0" xfId="20" applyFont="1" applyAlignment="1">
      <alignment vertical="top" wrapText="1"/>
      <protection/>
    </xf>
    <xf numFmtId="0" fontId="6" fillId="0" borderId="0" xfId="20" applyFont="1">
      <alignment/>
      <protection/>
    </xf>
    <xf numFmtId="0" fontId="7" fillId="0" borderId="0" xfId="20" applyFont="1" applyAlignment="1">
      <alignment vertical="top" wrapText="1"/>
      <protection/>
    </xf>
    <xf numFmtId="2" fontId="5" fillId="0" borderId="0" xfId="20" applyNumberFormat="1" applyFont="1" applyAlignment="1">
      <alignment horizontal="right"/>
      <protection/>
    </xf>
    <xf numFmtId="0" fontId="5" fillId="0" borderId="0" xfId="21" applyNumberFormat="1" applyFont="1" applyBorder="1" applyAlignment="1">
      <alignment horizontal="right" vertical="top"/>
    </xf>
    <xf numFmtId="0" fontId="5" fillId="0" borderId="0" xfId="21" applyNumberFormat="1" applyFont="1" applyBorder="1" applyAlignment="1">
      <alignment horizontal="right"/>
    </xf>
    <xf numFmtId="0" fontId="5" fillId="0" borderId="1" xfId="20" applyFont="1" applyBorder="1" applyAlignment="1">
      <alignment horizontal="left" vertical="top"/>
      <protection/>
    </xf>
    <xf numFmtId="0" fontId="5" fillId="0" borderId="1" xfId="20" applyFont="1" applyBorder="1" applyAlignment="1">
      <alignment vertical="top" wrapText="1"/>
      <protection/>
    </xf>
    <xf numFmtId="0" fontId="10" fillId="0" borderId="0" xfId="22" applyFont="1">
      <alignment/>
      <protection/>
    </xf>
    <xf numFmtId="0" fontId="10" fillId="0" borderId="0" xfId="22" applyFont="1" applyAlignment="1">
      <alignment horizontal="right"/>
      <protection/>
    </xf>
    <xf numFmtId="0" fontId="12" fillId="0" borderId="0" xfId="22" applyFont="1">
      <alignment/>
      <protection/>
    </xf>
    <xf numFmtId="0" fontId="12" fillId="0" borderId="0" xfId="22" applyFont="1" applyAlignment="1">
      <alignment vertical="top" wrapText="1"/>
      <protection/>
    </xf>
    <xf numFmtId="0" fontId="12" fillId="0" borderId="0" xfId="22" applyFont="1" applyAlignment="1">
      <alignment horizontal="right"/>
      <protection/>
    </xf>
    <xf numFmtId="0" fontId="8" fillId="0" borderId="0" xfId="26" applyFont="1" applyAlignment="1">
      <alignment horizontal="left" vertical="top"/>
      <protection/>
    </xf>
    <xf numFmtId="0" fontId="14" fillId="0" borderId="0" xfId="20" applyFont="1" applyAlignment="1">
      <alignment horizontal="left" vertical="top" wrapText="1" indent="1"/>
      <protection/>
    </xf>
    <xf numFmtId="0" fontId="5" fillId="0" borderId="0" xfId="20" applyFont="1" applyAlignment="1">
      <alignment horizontal="left" vertical="top" wrapText="1" indent="1"/>
      <protection/>
    </xf>
    <xf numFmtId="0" fontId="14" fillId="0" borderId="0" xfId="20" applyFont="1" applyAlignment="1">
      <alignment vertical="top" wrapText="1"/>
      <protection/>
    </xf>
    <xf numFmtId="0" fontId="14" fillId="0" borderId="0" xfId="20" applyFont="1" applyAlignment="1" quotePrefix="1">
      <alignment horizontal="left" vertical="top" wrapText="1" indent="1"/>
      <protection/>
    </xf>
    <xf numFmtId="0" fontId="0" fillId="0" borderId="0" xfId="30" applyAlignment="1">
      <alignment horizontal="left" indent="1"/>
      <protection/>
    </xf>
    <xf numFmtId="0" fontId="17" fillId="0" borderId="0" xfId="20" applyFont="1" applyAlignment="1">
      <alignment horizontal="left" indent="1"/>
      <protection/>
    </xf>
    <xf numFmtId="0" fontId="17" fillId="0" borderId="0" xfId="20" applyFont="1" applyAlignment="1">
      <alignment horizontal="left" vertical="top" indent="1"/>
      <protection/>
    </xf>
    <xf numFmtId="0" fontId="0" fillId="0" borderId="0" xfId="30" applyAlignment="1">
      <alignment horizontal="left" vertical="top" indent="1"/>
      <protection/>
    </xf>
    <xf numFmtId="0" fontId="0" fillId="2" borderId="0" xfId="30" applyFill="1" applyAlignment="1">
      <alignment horizontal="left" indent="1"/>
      <protection/>
    </xf>
    <xf numFmtId="0" fontId="18" fillId="2" borderId="0" xfId="20" applyFont="1" applyFill="1" applyAlignment="1">
      <alignment horizontal="left" vertical="top" indent="1"/>
      <protection/>
    </xf>
    <xf numFmtId="0" fontId="11" fillId="2" borderId="0" xfId="31" applyFont="1" applyFill="1" applyAlignment="1">
      <alignment horizontal="left" indent="1"/>
    </xf>
    <xf numFmtId="0" fontId="0" fillId="2" borderId="0" xfId="30" applyFill="1" applyAlignment="1">
      <alignment horizontal="left" vertical="top" indent="1"/>
      <protection/>
    </xf>
    <xf numFmtId="0" fontId="18" fillId="2" borderId="0" xfId="20" applyFont="1" applyFill="1" applyAlignment="1">
      <alignment horizontal="left" indent="1"/>
      <protection/>
    </xf>
    <xf numFmtId="0" fontId="20" fillId="2" borderId="0" xfId="20" applyFont="1" applyFill="1" applyAlignment="1">
      <alignment horizontal="left" indent="1"/>
      <protection/>
    </xf>
    <xf numFmtId="165" fontId="18" fillId="2" borderId="0" xfId="20" applyNumberFormat="1" applyFont="1" applyFill="1" applyAlignment="1">
      <alignment horizontal="left" indent="1"/>
      <protection/>
    </xf>
    <xf numFmtId="0" fontId="18" fillId="0" borderId="0" xfId="20" applyFont="1" applyAlignment="1">
      <alignment horizontal="left" vertical="top" indent="1"/>
      <protection/>
    </xf>
    <xf numFmtId="0" fontId="11" fillId="0" borderId="0" xfId="31" applyFont="1" applyFill="1" applyAlignment="1">
      <alignment horizontal="left" indent="1"/>
    </xf>
    <xf numFmtId="0" fontId="18" fillId="0" borderId="0" xfId="20" applyFont="1" applyAlignment="1">
      <alignment horizontal="left" indent="1"/>
      <protection/>
    </xf>
    <xf numFmtId="0" fontId="20" fillId="0" borderId="0" xfId="20" applyFont="1" applyAlignment="1">
      <alignment horizontal="left" indent="1"/>
      <protection/>
    </xf>
    <xf numFmtId="165" fontId="18" fillId="0" borderId="0" xfId="20" applyNumberFormat="1" applyFont="1" applyAlignment="1">
      <alignment horizontal="left" indent="1"/>
      <protection/>
    </xf>
    <xf numFmtId="49" fontId="21" fillId="0" borderId="2" xfId="30" applyNumberFormat="1" applyFont="1" applyBorder="1" applyAlignment="1">
      <alignment horizontal="left" indent="1"/>
      <protection/>
    </xf>
    <xf numFmtId="49" fontId="21" fillId="0" borderId="2" xfId="30" applyNumberFormat="1" applyFont="1" applyBorder="1" applyAlignment="1">
      <alignment horizontal="left" vertical="top" indent="1"/>
      <protection/>
    </xf>
    <xf numFmtId="49" fontId="21" fillId="0" borderId="0" xfId="30" applyNumberFormat="1" applyFont="1" applyAlignment="1">
      <alignment horizontal="left" indent="1"/>
      <protection/>
    </xf>
    <xf numFmtId="0" fontId="0" fillId="0" borderId="0" xfId="30">
      <alignment/>
      <protection/>
    </xf>
    <xf numFmtId="0" fontId="8" fillId="0" borderId="0" xfId="30" applyFont="1" applyAlignment="1">
      <alignment horizontal="left" vertical="top" wrapText="1" indent="1"/>
      <protection/>
    </xf>
    <xf numFmtId="0" fontId="22" fillId="0" borderId="0" xfId="30" applyFont="1" applyAlignment="1">
      <alignment horizontal="left" vertical="top" wrapText="1" indent="1"/>
      <protection/>
    </xf>
    <xf numFmtId="0" fontId="8" fillId="0" borderId="3" xfId="30" applyFont="1" applyBorder="1" applyAlignment="1">
      <alignment horizontal="left" vertical="top" wrapText="1" indent="1"/>
      <protection/>
    </xf>
    <xf numFmtId="0" fontId="0" fillId="0" borderId="3" xfId="30" applyBorder="1">
      <alignment/>
      <protection/>
    </xf>
    <xf numFmtId="0" fontId="8" fillId="0" borderId="4" xfId="30" applyFont="1" applyBorder="1" applyAlignment="1">
      <alignment horizontal="left" vertical="top" wrapText="1" indent="1"/>
      <protection/>
    </xf>
    <xf numFmtId="49" fontId="21" fillId="0" borderId="4" xfId="30" applyNumberFormat="1" applyFont="1" applyBorder="1" applyAlignment="1">
      <alignment horizontal="left" indent="1"/>
      <protection/>
    </xf>
    <xf numFmtId="0" fontId="22" fillId="0" borderId="4" xfId="30" applyFont="1" applyBorder="1" applyAlignment="1">
      <alignment horizontal="left" vertical="top" wrapText="1" indent="1"/>
      <protection/>
    </xf>
    <xf numFmtId="0" fontId="0" fillId="0" borderId="4" xfId="30" applyBorder="1">
      <alignment/>
      <protection/>
    </xf>
    <xf numFmtId="0" fontId="8" fillId="0" borderId="5" xfId="30" applyFont="1" applyBorder="1" applyAlignment="1">
      <alignment horizontal="left" vertical="top" wrapText="1" indent="1"/>
      <protection/>
    </xf>
    <xf numFmtId="0" fontId="22" fillId="0" borderId="5" xfId="30" applyFont="1" applyBorder="1" applyAlignment="1">
      <alignment horizontal="left" vertical="top" wrapText="1" indent="1"/>
      <protection/>
    </xf>
    <xf numFmtId="0" fontId="0" fillId="0" borderId="5" xfId="30" applyBorder="1">
      <alignment/>
      <protection/>
    </xf>
    <xf numFmtId="0" fontId="23" fillId="0" borderId="0" xfId="30" applyFont="1">
      <alignment/>
      <protection/>
    </xf>
    <xf numFmtId="0" fontId="23" fillId="0" borderId="0" xfId="30" applyFont="1" applyAlignment="1">
      <alignment horizontal="left" vertical="top" indent="1"/>
      <protection/>
    </xf>
    <xf numFmtId="0" fontId="21" fillId="0" borderId="5" xfId="30" applyFont="1" applyBorder="1" applyAlignment="1">
      <alignment horizontal="left" vertical="top" wrapText="1" indent="1"/>
      <protection/>
    </xf>
    <xf numFmtId="0" fontId="22" fillId="0" borderId="0" xfId="20" applyFont="1">
      <alignment/>
      <protection/>
    </xf>
    <xf numFmtId="0" fontId="8" fillId="0" borderId="0" xfId="20" applyFont="1">
      <alignment/>
      <protection/>
    </xf>
    <xf numFmtId="0" fontId="8" fillId="0" borderId="0" xfId="20" applyFont="1" quotePrefix="1">
      <alignment/>
      <protection/>
    </xf>
    <xf numFmtId="0" fontId="25" fillId="0" borderId="0" xfId="20" applyFont="1">
      <alignment/>
      <protection/>
    </xf>
    <xf numFmtId="0" fontId="7" fillId="0" borderId="0" xfId="20" applyFont="1">
      <alignment/>
      <protection/>
    </xf>
    <xf numFmtId="0" fontId="5" fillId="0" borderId="0" xfId="20" applyFont="1" applyAlignment="1">
      <alignment horizontal="left" wrapText="1" indent="1"/>
      <protection/>
    </xf>
    <xf numFmtId="0" fontId="12" fillId="0" borderId="0" xfId="22" applyFont="1" applyAlignment="1">
      <alignment horizontal="left" wrapText="1"/>
      <protection/>
    </xf>
    <xf numFmtId="0" fontId="4" fillId="3" borderId="3" xfId="20" applyFont="1" applyFill="1" applyBorder="1" applyAlignment="1">
      <alignment horizontal="left" vertical="top"/>
      <protection/>
    </xf>
    <xf numFmtId="0" fontId="4" fillId="3" borderId="3" xfId="20" applyFont="1" applyFill="1" applyBorder="1" applyAlignment="1">
      <alignment vertical="top" wrapText="1"/>
      <protection/>
    </xf>
    <xf numFmtId="0" fontId="4" fillId="3" borderId="3" xfId="20" applyFont="1" applyFill="1" applyBorder="1" applyAlignment="1">
      <alignment horizontal="right"/>
      <protection/>
    </xf>
    <xf numFmtId="0" fontId="4" fillId="3" borderId="3" xfId="20" applyFont="1" applyFill="1" applyBorder="1" applyAlignment="1">
      <alignment horizontal="left" indent="1"/>
      <protection/>
    </xf>
    <xf numFmtId="0" fontId="5" fillId="0" borderId="0" xfId="20" applyFont="1" applyAlignment="1">
      <alignment horizontal="left" vertical="top" wrapText="1" readingOrder="1"/>
      <protection/>
    </xf>
    <xf numFmtId="0" fontId="4" fillId="3" borderId="0" xfId="20" applyFont="1" applyFill="1" applyAlignment="1">
      <alignment horizontal="left" vertical="top"/>
      <protection/>
    </xf>
    <xf numFmtId="0" fontId="5" fillId="0" borderId="6" xfId="20" applyFont="1" applyBorder="1" applyAlignment="1">
      <alignment horizontal="left" vertical="top"/>
      <protection/>
    </xf>
    <xf numFmtId="0" fontId="5" fillId="0" borderId="6" xfId="20" applyFont="1" applyBorder="1" applyAlignment="1">
      <alignment vertical="top" wrapText="1"/>
      <protection/>
    </xf>
    <xf numFmtId="0" fontId="7" fillId="0" borderId="6" xfId="20" applyFont="1" applyBorder="1" applyAlignment="1">
      <alignment vertical="top" wrapText="1"/>
      <protection/>
    </xf>
    <xf numFmtId="0" fontId="5" fillId="0" borderId="6" xfId="20" applyFont="1" applyBorder="1" applyAlignment="1">
      <alignment horizontal="right"/>
      <protection/>
    </xf>
    <xf numFmtId="0" fontId="5" fillId="0" borderId="6" xfId="20" applyFont="1" applyBorder="1" applyAlignment="1">
      <alignment horizontal="left" vertical="top" wrapText="1" readingOrder="1"/>
      <protection/>
    </xf>
    <xf numFmtId="0" fontId="5" fillId="0" borderId="7" xfId="20" applyFont="1" applyBorder="1" applyAlignment="1">
      <alignment horizontal="left" vertical="top"/>
      <protection/>
    </xf>
    <xf numFmtId="0" fontId="5" fillId="0" borderId="7" xfId="20" applyFont="1" applyBorder="1" applyAlignment="1">
      <alignment vertical="top" wrapText="1"/>
      <protection/>
    </xf>
    <xf numFmtId="0" fontId="7" fillId="0" borderId="7" xfId="20" applyFont="1" applyBorder="1" applyAlignment="1">
      <alignment vertical="top" wrapText="1"/>
      <protection/>
    </xf>
    <xf numFmtId="0" fontId="5" fillId="0" borderId="7" xfId="20" applyFont="1" applyBorder="1" applyAlignment="1">
      <alignment horizontal="right"/>
      <protection/>
    </xf>
    <xf numFmtId="0" fontId="5" fillId="0" borderId="7" xfId="20" applyFont="1" applyBorder="1" applyAlignment="1">
      <alignment horizontal="left" vertical="top" wrapText="1" readingOrder="1"/>
      <protection/>
    </xf>
    <xf numFmtId="0" fontId="5" fillId="0" borderId="8" xfId="20" applyFont="1" applyBorder="1" applyAlignment="1">
      <alignment horizontal="left" vertical="top"/>
      <protection/>
    </xf>
    <xf numFmtId="0" fontId="5" fillId="0" borderId="8" xfId="20" applyFont="1" applyBorder="1" applyAlignment="1">
      <alignment vertical="top" wrapText="1"/>
      <protection/>
    </xf>
    <xf numFmtId="0" fontId="7" fillId="0" borderId="8" xfId="20" applyFont="1" applyBorder="1" applyAlignment="1">
      <alignment vertical="top" wrapText="1"/>
      <protection/>
    </xf>
    <xf numFmtId="0" fontId="5" fillId="0" borderId="8" xfId="20" applyFont="1" applyBorder="1" applyAlignment="1">
      <alignment horizontal="right"/>
      <protection/>
    </xf>
    <xf numFmtId="0" fontId="5" fillId="0" borderId="8" xfId="20" applyFont="1" applyBorder="1" applyAlignment="1">
      <alignment horizontal="left" vertical="top" wrapText="1" readingOrder="1"/>
      <protection/>
    </xf>
    <xf numFmtId="0" fontId="4" fillId="0" borderId="0" xfId="20" applyFont="1" applyAlignment="1">
      <alignment horizontal="left" vertical="top" wrapText="1" readingOrder="1"/>
      <protection/>
    </xf>
    <xf numFmtId="0" fontId="4" fillId="3" borderId="3" xfId="20" applyFont="1" applyFill="1" applyBorder="1" applyAlignment="1">
      <alignment horizontal="left" vertical="top" wrapText="1" readingOrder="1"/>
      <protection/>
    </xf>
    <xf numFmtId="0" fontId="4" fillId="0" borderId="6" xfId="20" applyFont="1" applyBorder="1" applyAlignment="1">
      <alignment horizontal="left" vertical="top"/>
      <protection/>
    </xf>
    <xf numFmtId="0" fontId="4" fillId="0" borderId="7" xfId="20" applyFont="1" applyBorder="1" applyAlignment="1">
      <alignment horizontal="left" vertical="top"/>
      <protection/>
    </xf>
    <xf numFmtId="0" fontId="4" fillId="0" borderId="9" xfId="20" applyFont="1" applyBorder="1" applyAlignment="1">
      <alignment horizontal="left" vertical="top"/>
      <protection/>
    </xf>
    <xf numFmtId="0" fontId="5" fillId="0" borderId="9" xfId="20" applyFont="1" applyBorder="1" applyAlignment="1">
      <alignment horizontal="left" vertical="top"/>
      <protection/>
    </xf>
    <xf numFmtId="0" fontId="5" fillId="0" borderId="9" xfId="20" applyFont="1" applyBorder="1" applyAlignment="1">
      <alignment vertical="top" wrapText="1"/>
      <protection/>
    </xf>
    <xf numFmtId="0" fontId="7" fillId="0" borderId="9" xfId="20" applyFont="1" applyBorder="1" applyAlignment="1">
      <alignment vertical="top" wrapText="1"/>
      <protection/>
    </xf>
    <xf numFmtId="0" fontId="5" fillId="0" borderId="9" xfId="20" applyFont="1" applyBorder="1" applyAlignment="1">
      <alignment horizontal="right"/>
      <protection/>
    </xf>
    <xf numFmtId="0" fontId="4" fillId="0" borderId="7" xfId="20" applyFont="1" applyBorder="1" applyAlignment="1">
      <alignment horizontal="left" vertical="top" wrapText="1" readingOrder="1"/>
      <protection/>
    </xf>
    <xf numFmtId="0" fontId="4" fillId="0" borderId="6" xfId="20" applyFont="1" applyBorder="1" applyAlignment="1">
      <alignment vertical="top" wrapText="1"/>
      <protection/>
    </xf>
    <xf numFmtId="0" fontId="4" fillId="0" borderId="6" xfId="20" applyFont="1" applyBorder="1" applyAlignment="1">
      <alignment horizontal="left" vertical="top" wrapText="1" readingOrder="1"/>
      <protection/>
    </xf>
    <xf numFmtId="0" fontId="4" fillId="0" borderId="7" xfId="20" applyFont="1" applyBorder="1" applyAlignment="1">
      <alignment vertical="top" wrapText="1"/>
      <protection/>
    </xf>
    <xf numFmtId="0" fontId="4" fillId="0" borderId="8" xfId="20" applyFont="1" applyBorder="1" applyAlignment="1">
      <alignment horizontal="left" vertical="top" wrapText="1" readingOrder="1"/>
      <protection/>
    </xf>
    <xf numFmtId="0" fontId="4" fillId="0" borderId="10" xfId="20" applyFont="1" applyBorder="1" applyAlignment="1">
      <alignment horizontal="left" vertical="top"/>
      <protection/>
    </xf>
    <xf numFmtId="0" fontId="5" fillId="0" borderId="10" xfId="20" applyFont="1" applyBorder="1" applyAlignment="1">
      <alignment horizontal="left" vertical="top"/>
      <protection/>
    </xf>
    <xf numFmtId="0" fontId="5" fillId="0" borderId="10" xfId="20" applyFont="1" applyBorder="1" applyAlignment="1">
      <alignment vertical="top" wrapText="1"/>
      <protection/>
    </xf>
    <xf numFmtId="0" fontId="7" fillId="0" borderId="10" xfId="20" applyFont="1" applyBorder="1" applyAlignment="1">
      <alignment vertical="top" wrapText="1"/>
      <protection/>
    </xf>
    <xf numFmtId="0" fontId="5" fillId="0" borderId="10" xfId="20" applyFont="1" applyBorder="1" applyAlignment="1">
      <alignment horizontal="right"/>
      <protection/>
    </xf>
    <xf numFmtId="0" fontId="4" fillId="0" borderId="10" xfId="20" applyFont="1" applyBorder="1" applyAlignment="1">
      <alignment horizontal="left" vertical="top" wrapText="1" readingOrder="1"/>
      <protection/>
    </xf>
    <xf numFmtId="0" fontId="4" fillId="0" borderId="4" xfId="20" applyFont="1" applyBorder="1" applyAlignment="1">
      <alignment horizontal="left" vertical="top" wrapText="1" readingOrder="1"/>
      <protection/>
    </xf>
    <xf numFmtId="0" fontId="4" fillId="0" borderId="9" xfId="20" applyFont="1" applyBorder="1" applyAlignment="1">
      <alignment horizontal="left" vertical="top" wrapText="1" readingOrder="1"/>
      <protection/>
    </xf>
    <xf numFmtId="0" fontId="7" fillId="0" borderId="7" xfId="20" applyFont="1" applyBorder="1" applyAlignment="1" quotePrefix="1">
      <alignment vertical="top" wrapText="1"/>
      <protection/>
    </xf>
    <xf numFmtId="0" fontId="7" fillId="0" borderId="8" xfId="20" applyFont="1" applyBorder="1" applyAlignment="1" quotePrefix="1">
      <alignment vertical="top" wrapText="1"/>
      <protection/>
    </xf>
    <xf numFmtId="0" fontId="5" fillId="0" borderId="7" xfId="20" applyFont="1" applyBorder="1">
      <alignment/>
      <protection/>
    </xf>
    <xf numFmtId="0" fontId="5" fillId="0" borderId="11" xfId="20" applyFont="1" applyBorder="1" applyAlignment="1">
      <alignment horizontal="left" vertical="top"/>
      <protection/>
    </xf>
    <xf numFmtId="0" fontId="5" fillId="0" borderId="11" xfId="20" applyFont="1" applyBorder="1" applyAlignment="1">
      <alignment vertical="top" wrapText="1"/>
      <protection/>
    </xf>
    <xf numFmtId="0" fontId="7" fillId="0" borderId="11" xfId="20" applyFont="1" applyBorder="1" applyAlignment="1">
      <alignment vertical="top" wrapText="1"/>
      <protection/>
    </xf>
    <xf numFmtId="0" fontId="5" fillId="0" borderId="11" xfId="20" applyFont="1" applyBorder="1" applyAlignment="1">
      <alignment horizontal="right"/>
      <protection/>
    </xf>
    <xf numFmtId="0" fontId="4" fillId="0" borderId="11" xfId="20" applyFont="1" applyBorder="1" applyAlignment="1">
      <alignment horizontal="left" vertical="top" wrapText="1" readingOrder="1"/>
      <protection/>
    </xf>
    <xf numFmtId="0" fontId="10" fillId="0" borderId="6" xfId="22" applyFont="1" applyBorder="1" applyAlignment="1">
      <alignment vertical="top" wrapText="1"/>
      <protection/>
    </xf>
    <xf numFmtId="0" fontId="12" fillId="0" borderId="6" xfId="22" applyFont="1" applyBorder="1" applyAlignment="1">
      <alignment vertical="top" wrapText="1"/>
      <protection/>
    </xf>
    <xf numFmtId="0" fontId="12" fillId="0" borderId="6" xfId="22" applyFont="1" applyBorder="1" applyAlignment="1">
      <alignment horizontal="right"/>
      <protection/>
    </xf>
    <xf numFmtId="0" fontId="10" fillId="0" borderId="7" xfId="22" applyFont="1" applyBorder="1" applyAlignment="1">
      <alignment vertical="top" wrapText="1"/>
      <protection/>
    </xf>
    <xf numFmtId="0" fontId="12" fillId="0" borderId="7" xfId="22" applyFont="1" applyBorder="1" applyAlignment="1">
      <alignment vertical="top" wrapText="1"/>
      <protection/>
    </xf>
    <xf numFmtId="0" fontId="12" fillId="0" borderId="7" xfId="24" applyNumberFormat="1" applyFont="1" applyBorder="1" applyAlignment="1">
      <alignment horizontal="right"/>
    </xf>
    <xf numFmtId="0" fontId="12" fillId="0" borderId="7" xfId="22" applyFont="1" applyBorder="1" applyAlignment="1">
      <alignment horizontal="right"/>
      <protection/>
    </xf>
    <xf numFmtId="0" fontId="12" fillId="0" borderId="8" xfId="22" applyFont="1" applyBorder="1" applyAlignment="1">
      <alignment vertical="top" wrapText="1"/>
      <protection/>
    </xf>
    <xf numFmtId="0" fontId="12" fillId="0" borderId="8" xfId="22" applyFont="1" applyBorder="1" applyAlignment="1">
      <alignment horizontal="right"/>
      <protection/>
    </xf>
    <xf numFmtId="0" fontId="12" fillId="0" borderId="6" xfId="22" applyFont="1" applyBorder="1">
      <alignment/>
      <protection/>
    </xf>
    <xf numFmtId="0" fontId="12" fillId="0" borderId="7" xfId="22" applyFont="1" applyBorder="1">
      <alignment/>
      <protection/>
    </xf>
    <xf numFmtId="49" fontId="21" fillId="0" borderId="0" xfId="30" applyNumberFormat="1" applyFont="1" applyAlignment="1">
      <alignment horizontal="left" vertical="top" indent="1"/>
      <protection/>
    </xf>
    <xf numFmtId="49" fontId="21" fillId="0" borderId="5" xfId="30" applyNumberFormat="1" applyFont="1" applyBorder="1" applyAlignment="1">
      <alignment horizontal="left" indent="1"/>
      <protection/>
    </xf>
    <xf numFmtId="43" fontId="4" fillId="0" borderId="0" xfId="18" applyFont="1"/>
    <xf numFmtId="43" fontId="4" fillId="3" borderId="3" xfId="18" applyFont="1" applyFill="1" applyBorder="1" applyAlignment="1">
      <alignment horizontal="right"/>
    </xf>
    <xf numFmtId="43" fontId="5" fillId="0" borderId="6" xfId="18" applyFont="1" applyBorder="1"/>
    <xf numFmtId="43" fontId="5" fillId="0" borderId="7" xfId="18" applyFont="1" applyBorder="1"/>
    <xf numFmtId="43" fontId="5" fillId="0" borderId="8" xfId="18" applyFont="1" applyBorder="1"/>
    <xf numFmtId="43" fontId="4" fillId="0" borderId="0" xfId="18" applyFont="1" applyAlignment="1">
      <alignment horizontal="left" vertical="top"/>
    </xf>
    <xf numFmtId="43" fontId="5" fillId="0" borderId="0" xfId="18" applyFont="1"/>
    <xf numFmtId="43" fontId="4" fillId="0" borderId="0" xfId="18" applyFont="1" applyBorder="1" applyAlignment="1">
      <alignment/>
    </xf>
    <xf numFmtId="43" fontId="4" fillId="3" borderId="3" xfId="18" applyFont="1" applyFill="1" applyBorder="1" applyAlignment="1">
      <alignment horizontal="right" vertical="top"/>
    </xf>
    <xf numFmtId="43" fontId="5" fillId="0" borderId="7" xfId="18" applyFont="1" applyBorder="1" applyAlignment="1">
      <alignment/>
    </xf>
    <xf numFmtId="43" fontId="5" fillId="0" borderId="8" xfId="18" applyFont="1" applyBorder="1" applyAlignment="1">
      <alignment/>
    </xf>
    <xf numFmtId="43" fontId="5" fillId="0" borderId="0" xfId="18" applyFont="1" applyBorder="1" applyAlignment="1">
      <alignment/>
    </xf>
    <xf numFmtId="43" fontId="5" fillId="0" borderId="6" xfId="18" applyFont="1" applyBorder="1" applyAlignment="1">
      <alignment/>
    </xf>
    <xf numFmtId="43" fontId="4" fillId="3" borderId="3" xfId="18" applyFont="1" applyFill="1" applyBorder="1" applyAlignment="1">
      <alignment horizontal="left" vertical="top"/>
    </xf>
    <xf numFmtId="43" fontId="4" fillId="3" borderId="0" xfId="18" applyFont="1" applyFill="1" applyAlignment="1">
      <alignment horizontal="left" vertical="top"/>
    </xf>
    <xf numFmtId="43" fontId="5" fillId="0" borderId="9" xfId="18" applyFont="1" applyBorder="1"/>
    <xf numFmtId="43" fontId="5" fillId="0" borderId="10" xfId="18" applyFont="1" applyBorder="1"/>
    <xf numFmtId="43" fontId="4" fillId="0" borderId="0" xfId="18" applyFont="1" applyBorder="1" applyAlignment="1">
      <alignment horizontal="right"/>
    </xf>
    <xf numFmtId="43" fontId="5" fillId="0" borderId="0" xfId="18" applyFont="1" applyBorder="1" applyAlignment="1">
      <alignment horizontal="right"/>
    </xf>
    <xf numFmtId="43" fontId="5" fillId="0" borderId="0" xfId="18" applyFont="1" applyAlignment="1">
      <alignment horizontal="right" wrapText="1"/>
    </xf>
    <xf numFmtId="43" fontId="5" fillId="0" borderId="6" xfId="18" applyFont="1" applyBorder="1" applyAlignment="1">
      <alignment horizontal="right" wrapText="1"/>
    </xf>
    <xf numFmtId="43" fontId="5" fillId="0" borderId="7" xfId="18" applyFont="1" applyBorder="1" applyAlignment="1">
      <alignment horizontal="right" wrapText="1"/>
    </xf>
    <xf numFmtId="43" fontId="5" fillId="0" borderId="9" xfId="18" applyFont="1" applyBorder="1" applyAlignment="1">
      <alignment horizontal="right" wrapText="1"/>
    </xf>
    <xf numFmtId="43" fontId="5" fillId="0" borderId="10" xfId="18" applyFont="1" applyBorder="1" applyAlignment="1">
      <alignment horizontal="right"/>
    </xf>
    <xf numFmtId="43" fontId="5" fillId="0" borderId="6" xfId="18" applyFont="1" applyBorder="1" applyAlignment="1">
      <alignment horizontal="right"/>
    </xf>
    <xf numFmtId="43" fontId="5" fillId="0" borderId="7" xfId="18" applyFont="1" applyBorder="1" applyAlignment="1">
      <alignment horizontal="right"/>
    </xf>
    <xf numFmtId="43" fontId="5" fillId="0" borderId="9" xfId="18" applyFont="1" applyBorder="1" applyAlignment="1">
      <alignment horizontal="right"/>
    </xf>
    <xf numFmtId="43" fontId="5" fillId="0" borderId="0" xfId="18" applyFont="1" applyAlignment="1">
      <alignment horizontal="right"/>
    </xf>
    <xf numFmtId="43" fontId="5" fillId="0" borderId="8" xfId="18" applyFont="1" applyBorder="1" applyAlignment="1">
      <alignment horizontal="right" wrapText="1"/>
    </xf>
    <xf numFmtId="43" fontId="5" fillId="0" borderId="11" xfId="18" applyFont="1" applyBorder="1"/>
    <xf numFmtId="43" fontId="5" fillId="0" borderId="11" xfId="18" applyFont="1" applyBorder="1" applyAlignment="1">
      <alignment/>
    </xf>
    <xf numFmtId="43" fontId="5" fillId="0" borderId="7" xfId="18" applyFont="1" applyBorder="1" applyAlignment="1">
      <alignment horizontal="right" wrapText="1" indent="1"/>
    </xf>
    <xf numFmtId="43" fontId="5" fillId="0" borderId="8" xfId="18" applyFont="1" applyBorder="1" applyAlignment="1">
      <alignment horizontal="right" wrapText="1" indent="1"/>
    </xf>
    <xf numFmtId="43" fontId="10" fillId="0" borderId="0" xfId="18" applyFont="1" applyAlignment="1">
      <alignment horizontal="right"/>
    </xf>
    <xf numFmtId="43" fontId="12" fillId="0" borderId="0" xfId="18" applyFont="1" applyAlignment="1">
      <alignment horizontal="right"/>
    </xf>
    <xf numFmtId="43" fontId="12" fillId="0" borderId="0" xfId="18" applyFont="1" applyBorder="1" applyAlignment="1">
      <alignment horizontal="right"/>
    </xf>
    <xf numFmtId="43" fontId="12" fillId="0" borderId="6" xfId="18" applyFont="1" applyBorder="1" applyAlignment="1">
      <alignment horizontal="right"/>
    </xf>
    <xf numFmtId="43" fontId="12" fillId="0" borderId="7" xfId="18" applyFont="1" applyBorder="1" applyAlignment="1">
      <alignment horizontal="right"/>
    </xf>
    <xf numFmtId="43" fontId="12" fillId="0" borderId="7" xfId="18" applyFont="1" applyBorder="1" applyAlignment="1">
      <alignment wrapText="1"/>
    </xf>
    <xf numFmtId="43" fontId="12" fillId="0" borderId="7" xfId="18" applyFont="1" applyBorder="1" applyAlignment="1">
      <alignment horizontal="right" wrapText="1"/>
    </xf>
    <xf numFmtId="43" fontId="12" fillId="0" borderId="8" xfId="18" applyFont="1" applyBorder="1" applyAlignment="1">
      <alignment horizontal="right"/>
    </xf>
    <xf numFmtId="43" fontId="10" fillId="0" borderId="0" xfId="18" applyFont="1" applyBorder="1" applyAlignment="1">
      <alignment horizontal="right"/>
    </xf>
    <xf numFmtId="43" fontId="17" fillId="0" borderId="0" xfId="18" applyFont="1" applyAlignment="1">
      <alignment horizontal="left" indent="1"/>
    </xf>
    <xf numFmtId="43" fontId="21" fillId="0" borderId="0" xfId="18" applyFont="1" applyAlignment="1">
      <alignment horizontal="left" indent="1"/>
    </xf>
    <xf numFmtId="43" fontId="8" fillId="0" borderId="5" xfId="18" applyFont="1" applyBorder="1" applyAlignment="1">
      <alignment horizontal="left" vertical="top" wrapText="1" indent="1"/>
    </xf>
    <xf numFmtId="43" fontId="8" fillId="0" borderId="0" xfId="18" applyFont="1" applyAlignment="1">
      <alignment horizontal="left" vertical="top" wrapText="1" indent="1"/>
    </xf>
    <xf numFmtId="43" fontId="8" fillId="0" borderId="4" xfId="18" applyFont="1" applyBorder="1" applyAlignment="1">
      <alignment horizontal="left" vertical="top" wrapText="1" indent="1"/>
    </xf>
    <xf numFmtId="43" fontId="0" fillId="0" borderId="0" xfId="18" applyFont="1"/>
    <xf numFmtId="43" fontId="21" fillId="0" borderId="2" xfId="18" applyFont="1" applyBorder="1" applyAlignment="1">
      <alignment horizontal="left" indent="1"/>
    </xf>
    <xf numFmtId="43" fontId="8" fillId="0" borderId="4" xfId="18" applyFont="1" applyBorder="1" applyAlignment="1">
      <alignment vertical="top" wrapText="1"/>
    </xf>
    <xf numFmtId="43" fontId="23" fillId="0" borderId="0" xfId="18" applyFont="1"/>
    <xf numFmtId="43" fontId="17" fillId="0" borderId="0" xfId="18" applyFont="1" applyAlignment="1">
      <alignment horizontal="left" indent="1"/>
    </xf>
    <xf numFmtId="43" fontId="16" fillId="0" borderId="0" xfId="18" applyFont="1" applyAlignment="1">
      <alignment horizontal="left" indent="1"/>
    </xf>
    <xf numFmtId="43" fontId="16" fillId="2" borderId="0" xfId="18" applyFont="1" applyFill="1" applyAlignment="1">
      <alignment horizontal="left" indent="1"/>
    </xf>
    <xf numFmtId="43" fontId="21" fillId="0" borderId="0" xfId="18" applyFont="1" applyAlignment="1">
      <alignment horizontal="left" indent="1"/>
    </xf>
    <xf numFmtId="43" fontId="22" fillId="0" borderId="5" xfId="18" applyFont="1" applyBorder="1" applyAlignment="1">
      <alignment horizontal="left" vertical="top" wrapText="1" indent="1"/>
    </xf>
    <xf numFmtId="43" fontId="22" fillId="0" borderId="0" xfId="18" applyFont="1" applyAlignment="1">
      <alignment horizontal="left" vertical="top" wrapText="1" indent="1"/>
    </xf>
    <xf numFmtId="43" fontId="22" fillId="0" borderId="4" xfId="18" applyFont="1" applyBorder="1" applyAlignment="1">
      <alignment horizontal="left" vertical="top" wrapText="1" indent="1"/>
    </xf>
    <xf numFmtId="43" fontId="22" fillId="0" borderId="10" xfId="18" applyFont="1" applyBorder="1" applyAlignment="1">
      <alignment horizontal="left" vertical="top" wrapText="1" indent="1"/>
    </xf>
    <xf numFmtId="43" fontId="21" fillId="0" borderId="2" xfId="18" applyFont="1" applyBorder="1" applyAlignment="1">
      <alignment horizontal="left" indent="1"/>
    </xf>
    <xf numFmtId="43" fontId="22" fillId="0" borderId="12" xfId="18" applyFont="1" applyBorder="1" applyAlignment="1">
      <alignment horizontal="left" vertical="top" wrapText="1" indent="1"/>
    </xf>
    <xf numFmtId="43" fontId="21" fillId="0" borderId="5" xfId="18" applyFont="1" applyBorder="1" applyAlignment="1">
      <alignment horizontal="left" indent="1"/>
    </xf>
    <xf numFmtId="43" fontId="24" fillId="0" borderId="5" xfId="18" applyFont="1" applyBorder="1" applyAlignment="1">
      <alignment horizontal="left" indent="1"/>
    </xf>
    <xf numFmtId="43" fontId="4" fillId="0" borderId="0" xfId="18" applyFont="1" applyAlignment="1">
      <alignment vertical="top" wrapText="1"/>
    </xf>
    <xf numFmtId="43" fontId="5" fillId="0" borderId="0" xfId="18" applyFont="1" applyAlignment="1">
      <alignment vertical="top" wrapText="1"/>
    </xf>
    <xf numFmtId="43" fontId="5" fillId="0" borderId="1" xfId="18" applyFont="1" applyBorder="1" applyAlignment="1">
      <alignment vertical="top" wrapText="1"/>
    </xf>
    <xf numFmtId="43" fontId="12" fillId="0" borderId="7" xfId="18" applyFont="1" applyBorder="1"/>
    <xf numFmtId="0" fontId="10" fillId="0" borderId="0" xfId="20" applyFont="1" applyAlignment="1">
      <alignment horizontal="left" vertical="top"/>
      <protection/>
    </xf>
    <xf numFmtId="0" fontId="10" fillId="0" borderId="0" xfId="20" applyFont="1" applyAlignment="1">
      <alignment vertical="top" wrapText="1"/>
      <protection/>
    </xf>
    <xf numFmtId="0" fontId="10" fillId="0" borderId="0" xfId="20" applyFont="1" applyAlignment="1">
      <alignment horizontal="left"/>
      <protection/>
    </xf>
    <xf numFmtId="43" fontId="10" fillId="0" borderId="0" xfId="18" applyFont="1"/>
    <xf numFmtId="43" fontId="10" fillId="0" borderId="0" xfId="18" applyFont="1" applyBorder="1" applyAlignment="1">
      <alignment/>
    </xf>
    <xf numFmtId="0" fontId="10" fillId="0" borderId="0" xfId="20" applyFont="1">
      <alignment/>
      <protection/>
    </xf>
    <xf numFmtId="0" fontId="26" fillId="0" borderId="0" xfId="20" applyFont="1" applyAlignment="1">
      <alignment vertical="top" wrapText="1"/>
      <protection/>
    </xf>
    <xf numFmtId="0" fontId="12" fillId="0" borderId="0" xfId="20" applyFont="1" applyAlignment="1">
      <alignment horizontal="left" vertical="top" wrapText="1" indent="1"/>
      <protection/>
    </xf>
    <xf numFmtId="0" fontId="12" fillId="0" borderId="0" xfId="20" applyFont="1" applyAlignment="1">
      <alignment vertical="top" wrapText="1"/>
      <protection/>
    </xf>
    <xf numFmtId="0" fontId="13" fillId="0" borderId="0" xfId="20" applyFont="1" applyAlignment="1">
      <alignment vertical="top" wrapText="1"/>
      <protection/>
    </xf>
    <xf numFmtId="0" fontId="26" fillId="0" borderId="0" xfId="20" applyFont="1">
      <alignment/>
      <protection/>
    </xf>
    <xf numFmtId="0" fontId="10" fillId="3" borderId="3" xfId="20" applyFont="1" applyFill="1" applyBorder="1" applyAlignment="1">
      <alignment horizontal="left" vertical="top"/>
      <protection/>
    </xf>
    <xf numFmtId="43" fontId="10" fillId="3" borderId="3" xfId="18" applyFont="1" applyFill="1" applyBorder="1" applyAlignment="1">
      <alignment horizontal="left" vertical="top"/>
    </xf>
    <xf numFmtId="43" fontId="10" fillId="3" borderId="0" xfId="18" applyFont="1" applyFill="1" applyAlignment="1">
      <alignment horizontal="left" vertical="top"/>
    </xf>
    <xf numFmtId="0" fontId="12" fillId="0" borderId="0" xfId="20" applyFont="1">
      <alignment/>
      <protection/>
    </xf>
    <xf numFmtId="0" fontId="12" fillId="0" borderId="13" xfId="20" applyFont="1" applyBorder="1" applyAlignment="1">
      <alignment horizontal="left" vertical="top"/>
      <protection/>
    </xf>
    <xf numFmtId="0" fontId="12" fillId="0" borderId="13" xfId="20" applyFont="1" applyBorder="1" applyAlignment="1">
      <alignment vertical="top" wrapText="1"/>
      <protection/>
    </xf>
    <xf numFmtId="0" fontId="27" fillId="0" borderId="13" xfId="20" applyFont="1" applyBorder="1" applyAlignment="1">
      <alignment vertical="top" wrapText="1"/>
      <protection/>
    </xf>
    <xf numFmtId="0" fontId="12" fillId="0" borderId="13" xfId="20" applyFont="1" applyBorder="1" applyAlignment="1">
      <alignment horizontal="left"/>
      <protection/>
    </xf>
    <xf numFmtId="43" fontId="12" fillId="0" borderId="13" xfId="18" applyFont="1" applyBorder="1"/>
    <xf numFmtId="43" fontId="12" fillId="0" borderId="13" xfId="18" applyFont="1" applyBorder="1" applyAlignment="1">
      <alignment/>
    </xf>
    <xf numFmtId="0" fontId="12" fillId="0" borderId="13" xfId="20" applyFont="1" applyBorder="1" applyAlignment="1">
      <alignment horizontal="left" vertical="top" wrapText="1" readingOrder="1"/>
      <protection/>
    </xf>
    <xf numFmtId="0" fontId="12" fillId="0" borderId="14" xfId="20" applyFont="1" applyBorder="1" applyAlignment="1">
      <alignment horizontal="left" vertical="top"/>
      <protection/>
    </xf>
    <xf numFmtId="0" fontId="12" fillId="0" borderId="14" xfId="20" applyFont="1" applyBorder="1" applyAlignment="1">
      <alignment vertical="top" wrapText="1"/>
      <protection/>
    </xf>
    <xf numFmtId="0" fontId="27" fillId="0" borderId="14" xfId="20" applyFont="1" applyBorder="1" applyAlignment="1">
      <alignment vertical="top" wrapText="1"/>
      <protection/>
    </xf>
    <xf numFmtId="0" fontId="12" fillId="0" borderId="14" xfId="20" applyFont="1" applyBorder="1" applyAlignment="1">
      <alignment horizontal="left"/>
      <protection/>
    </xf>
    <xf numFmtId="43" fontId="12" fillId="0" borderId="14" xfId="18" applyFont="1" applyBorder="1"/>
    <xf numFmtId="43" fontId="12" fillId="0" borderId="14" xfId="18" applyFont="1" applyBorder="1" applyAlignment="1">
      <alignment/>
    </xf>
    <xf numFmtId="0" fontId="12" fillId="0" borderId="14" xfId="20" applyFont="1" applyBorder="1" applyAlignment="1">
      <alignment horizontal="left" vertical="top" wrapText="1" readingOrder="1"/>
      <protection/>
    </xf>
    <xf numFmtId="0" fontId="12" fillId="0" borderId="15" xfId="20" applyFont="1" applyBorder="1" applyAlignment="1">
      <alignment horizontal="left" vertical="top"/>
      <protection/>
    </xf>
    <xf numFmtId="0" fontId="12" fillId="0" borderId="15" xfId="20" applyFont="1" applyBorder="1" applyAlignment="1">
      <alignment vertical="top" wrapText="1"/>
      <protection/>
    </xf>
    <xf numFmtId="0" fontId="27" fillId="0" borderId="15" xfId="20" applyFont="1" applyBorder="1" applyAlignment="1">
      <alignment vertical="top" wrapText="1"/>
      <protection/>
    </xf>
    <xf numFmtId="0" fontId="12" fillId="0" borderId="15" xfId="20" applyFont="1" applyBorder="1" applyAlignment="1">
      <alignment horizontal="left"/>
      <protection/>
    </xf>
    <xf numFmtId="43" fontId="12" fillId="0" borderId="15" xfId="18" applyFont="1" applyBorder="1"/>
    <xf numFmtId="43" fontId="12" fillId="0" borderId="15" xfId="18" applyFont="1" applyBorder="1" applyAlignment="1">
      <alignment/>
    </xf>
    <xf numFmtId="0" fontId="10" fillId="0" borderId="15" xfId="20" applyFont="1" applyBorder="1" applyAlignment="1">
      <alignment horizontal="left" vertical="top" wrapText="1" readingOrder="1"/>
      <protection/>
    </xf>
    <xf numFmtId="0" fontId="12" fillId="0" borderId="0" xfId="20" applyFont="1" applyAlignment="1">
      <alignment horizontal="left" vertical="top"/>
      <protection/>
    </xf>
    <xf numFmtId="0" fontId="27" fillId="0" borderId="0" xfId="20" applyFont="1" applyAlignment="1">
      <alignment vertical="top" wrapText="1"/>
      <protection/>
    </xf>
    <xf numFmtId="0" fontId="12" fillId="0" borderId="0" xfId="20" applyFont="1" applyAlignment="1">
      <alignment horizontal="left"/>
      <protection/>
    </xf>
    <xf numFmtId="43" fontId="12" fillId="0" borderId="0" xfId="18" applyFont="1"/>
    <xf numFmtId="43" fontId="12" fillId="0" borderId="0" xfId="18" applyFont="1" applyBorder="1" applyAlignment="1">
      <alignment/>
    </xf>
    <xf numFmtId="0" fontId="10" fillId="0" borderId="0" xfId="20" applyFont="1" applyAlignment="1">
      <alignment horizontal="right"/>
      <protection/>
    </xf>
    <xf numFmtId="0" fontId="10" fillId="3" borderId="0" xfId="20" applyFont="1" applyFill="1" applyAlignment="1">
      <alignment horizontal="left" vertical="top"/>
      <protection/>
    </xf>
    <xf numFmtId="0" fontId="10" fillId="0" borderId="16" xfId="20" applyFont="1" applyBorder="1" applyAlignment="1">
      <alignment vertical="top" wrapText="1"/>
      <protection/>
    </xf>
    <xf numFmtId="0" fontId="12" fillId="0" borderId="16" xfId="20" applyFont="1" applyBorder="1" applyAlignment="1">
      <alignment vertical="top" wrapText="1"/>
      <protection/>
    </xf>
    <xf numFmtId="0" fontId="12" fillId="0" borderId="16" xfId="20" applyFont="1" applyBorder="1" applyAlignment="1">
      <alignment horizontal="right"/>
      <protection/>
    </xf>
    <xf numFmtId="43" fontId="12" fillId="0" borderId="16" xfId="18" applyFont="1" applyBorder="1" applyAlignment="1">
      <alignment horizontal="right"/>
    </xf>
    <xf numFmtId="0" fontId="12" fillId="0" borderId="16" xfId="20" applyFont="1" applyBorder="1">
      <alignment/>
      <protection/>
    </xf>
    <xf numFmtId="0" fontId="12" fillId="0" borderId="14" xfId="20" applyFont="1" applyBorder="1" applyAlignment="1">
      <alignment horizontal="right"/>
      <protection/>
    </xf>
    <xf numFmtId="43" fontId="12" fillId="0" borderId="14" xfId="18" applyFont="1" applyBorder="1" applyAlignment="1">
      <alignment horizontal="right"/>
    </xf>
    <xf numFmtId="0" fontId="10" fillId="0" borderId="14" xfId="20" applyFont="1" applyBorder="1" applyAlignment="1">
      <alignment horizontal="left" vertical="top" wrapText="1" readingOrder="1"/>
      <protection/>
    </xf>
    <xf numFmtId="0" fontId="12" fillId="0" borderId="15" xfId="20" applyFont="1" applyBorder="1" applyAlignment="1">
      <alignment horizontal="left" vertical="top" wrapText="1" readingOrder="1"/>
      <protection/>
    </xf>
    <xf numFmtId="43" fontId="10" fillId="0" borderId="17" xfId="18" applyFont="1" applyBorder="1" applyAlignment="1">
      <alignment/>
    </xf>
    <xf numFmtId="0" fontId="12" fillId="0" borderId="0" xfId="20" applyFont="1" applyAlignment="1">
      <alignment horizontal="right"/>
      <protection/>
    </xf>
    <xf numFmtId="0" fontId="12" fillId="0" borderId="0" xfId="20" applyFont="1" applyAlignment="1">
      <alignment wrapText="1"/>
      <protection/>
    </xf>
    <xf numFmtId="0" fontId="13" fillId="0" borderId="0" xfId="20" applyFont="1" applyAlignment="1">
      <alignment horizontal="left" vertical="top" wrapText="1" indent="1"/>
      <protection/>
    </xf>
    <xf numFmtId="0" fontId="12" fillId="0" borderId="6" xfId="20" applyFont="1" applyBorder="1" applyAlignment="1">
      <alignment horizontal="left" vertical="top"/>
      <protection/>
    </xf>
    <xf numFmtId="0" fontId="10" fillId="0" borderId="6" xfId="20" applyFont="1" applyBorder="1" applyAlignment="1">
      <alignment vertical="top" wrapText="1"/>
      <protection/>
    </xf>
    <xf numFmtId="0" fontId="12" fillId="0" borderId="6" xfId="20" applyFont="1" applyBorder="1" applyAlignment="1">
      <alignment vertical="top" wrapText="1"/>
      <protection/>
    </xf>
    <xf numFmtId="43" fontId="12" fillId="0" borderId="6" xfId="18" applyFont="1" applyBorder="1" applyAlignment="1">
      <alignment horizontal="right"/>
    </xf>
    <xf numFmtId="0" fontId="12" fillId="0" borderId="6" xfId="20" applyFont="1" applyBorder="1" applyAlignment="1">
      <alignment horizontal="right"/>
      <protection/>
    </xf>
    <xf numFmtId="43" fontId="12" fillId="0" borderId="6" xfId="18" applyFont="1" applyBorder="1" applyAlignment="1">
      <alignment horizontal="right" vertical="top"/>
    </xf>
    <xf numFmtId="0" fontId="10" fillId="0" borderId="6" xfId="20" applyFont="1" applyBorder="1" applyAlignment="1">
      <alignment horizontal="left" vertical="top" wrapText="1" readingOrder="1"/>
      <protection/>
    </xf>
    <xf numFmtId="0" fontId="12" fillId="0" borderId="7" xfId="20" applyFont="1" applyBorder="1" applyAlignment="1">
      <alignment horizontal="left" vertical="top"/>
      <protection/>
    </xf>
    <xf numFmtId="0" fontId="12" fillId="0" borderId="7" xfId="20" applyFont="1" applyBorder="1" applyAlignment="1">
      <alignment vertical="top" wrapText="1"/>
      <protection/>
    </xf>
    <xf numFmtId="0" fontId="27" fillId="0" borderId="7" xfId="20" applyFont="1" applyBorder="1" applyAlignment="1">
      <alignment vertical="top" wrapText="1"/>
      <protection/>
    </xf>
    <xf numFmtId="43" fontId="12" fillId="0" borderId="7" xfId="18" applyFont="1" applyBorder="1"/>
    <xf numFmtId="0" fontId="12" fillId="0" borderId="7" xfId="20" applyFont="1" applyBorder="1" applyAlignment="1">
      <alignment horizontal="right"/>
      <protection/>
    </xf>
    <xf numFmtId="43" fontId="12" fillId="0" borderId="7" xfId="18" applyFont="1" applyBorder="1" applyAlignment="1">
      <alignment horizontal="right" wrapText="1"/>
    </xf>
    <xf numFmtId="43" fontId="12" fillId="0" borderId="7" xfId="18" applyFont="1" applyBorder="1" applyAlignment="1">
      <alignment/>
    </xf>
    <xf numFmtId="0" fontId="10" fillId="0" borderId="7" xfId="20" applyFont="1" applyBorder="1" applyAlignment="1">
      <alignment horizontal="left" vertical="top" wrapText="1" readingOrder="1"/>
      <protection/>
    </xf>
    <xf numFmtId="0" fontId="10" fillId="0" borderId="7" xfId="20" applyFont="1" applyBorder="1" applyAlignment="1">
      <alignment vertical="top" wrapText="1"/>
      <protection/>
    </xf>
    <xf numFmtId="0" fontId="12" fillId="0" borderId="8" xfId="20" applyFont="1" applyBorder="1" applyAlignment="1">
      <alignment horizontal="left" vertical="top"/>
      <protection/>
    </xf>
    <xf numFmtId="0" fontId="12" fillId="0" borderId="8" xfId="20" applyFont="1" applyBorder="1" applyAlignment="1">
      <alignment vertical="top" wrapText="1"/>
      <protection/>
    </xf>
    <xf numFmtId="0" fontId="27" fillId="0" borderId="8" xfId="20" applyFont="1" applyBorder="1" applyAlignment="1">
      <alignment vertical="top" wrapText="1"/>
      <protection/>
    </xf>
    <xf numFmtId="43" fontId="12" fillId="0" borderId="8" xfId="18" applyFont="1" applyBorder="1"/>
    <xf numFmtId="0" fontId="12" fillId="0" borderId="8" xfId="20" applyFont="1" applyBorder="1" applyAlignment="1">
      <alignment horizontal="right"/>
      <protection/>
    </xf>
    <xf numFmtId="43" fontId="12" fillId="0" borderId="8" xfId="18" applyFont="1" applyBorder="1" applyAlignment="1">
      <alignment horizontal="right" wrapText="1"/>
    </xf>
    <xf numFmtId="43" fontId="12" fillId="0" borderId="8" xfId="18" applyFont="1" applyBorder="1" applyAlignment="1">
      <alignment/>
    </xf>
    <xf numFmtId="0" fontId="10" fillId="0" borderId="8" xfId="20" applyFont="1" applyBorder="1" applyAlignment="1">
      <alignment horizontal="left" vertical="top" wrapText="1" readingOrder="1"/>
      <protection/>
    </xf>
    <xf numFmtId="0" fontId="10" fillId="0" borderId="0" xfId="20" applyFont="1" applyAlignment="1">
      <alignment horizontal="left" vertical="top"/>
      <protection/>
    </xf>
    <xf numFmtId="0" fontId="10" fillId="0" borderId="0" xfId="20" applyFont="1" applyAlignment="1">
      <alignment vertical="top" wrapText="1"/>
      <protection/>
    </xf>
    <xf numFmtId="43" fontId="10" fillId="0" borderId="0" xfId="18" applyFont="1"/>
    <xf numFmtId="0" fontId="10" fillId="0" borderId="0" xfId="20" applyFont="1" applyAlignment="1">
      <alignment horizontal="right"/>
      <protection/>
    </xf>
    <xf numFmtId="43" fontId="10" fillId="0" borderId="0" xfId="18" applyFont="1" applyBorder="1" applyAlignment="1">
      <alignment/>
    </xf>
    <xf numFmtId="0" fontId="10" fillId="0" borderId="0" xfId="20" applyFont="1">
      <alignment/>
      <protection/>
    </xf>
    <xf numFmtId="0" fontId="26" fillId="0" borderId="0" xfId="20" applyFont="1" applyAlignment="1">
      <alignment vertical="top" wrapText="1"/>
      <protection/>
    </xf>
    <xf numFmtId="0" fontId="12" fillId="0" borderId="0" xfId="20" applyFont="1" applyAlignment="1">
      <alignment horizontal="left" vertical="top" wrapText="1" indent="1"/>
      <protection/>
    </xf>
    <xf numFmtId="0" fontId="12" fillId="0" borderId="0" xfId="20" applyFont="1" applyAlignment="1">
      <alignment vertical="top" wrapText="1"/>
      <protection/>
    </xf>
    <xf numFmtId="0" fontId="13" fillId="0" borderId="0" xfId="20" applyFont="1" applyAlignment="1">
      <alignment vertical="top" wrapText="1"/>
      <protection/>
    </xf>
    <xf numFmtId="0" fontId="12" fillId="0" borderId="0" xfId="20" applyFont="1" applyAlignment="1" quotePrefix="1">
      <alignment vertical="top" wrapText="1"/>
      <protection/>
    </xf>
    <xf numFmtId="0" fontId="13" fillId="0" borderId="0" xfId="20" applyFont="1" applyAlignment="1">
      <alignment horizontal="left" vertical="top" wrapText="1" indent="1"/>
      <protection/>
    </xf>
    <xf numFmtId="0" fontId="26" fillId="0" borderId="0" xfId="20" applyFont="1">
      <alignment/>
      <protection/>
    </xf>
    <xf numFmtId="0" fontId="10" fillId="3" borderId="3" xfId="20" applyFont="1" applyFill="1" applyBorder="1" applyAlignment="1">
      <alignment horizontal="left" vertical="top"/>
      <protection/>
    </xf>
    <xf numFmtId="43" fontId="10" fillId="3" borderId="3" xfId="18" applyFont="1" applyFill="1" applyBorder="1" applyAlignment="1">
      <alignment horizontal="left" vertical="top"/>
    </xf>
    <xf numFmtId="0" fontId="12" fillId="0" borderId="0" xfId="20" applyFont="1">
      <alignment/>
      <protection/>
    </xf>
    <xf numFmtId="0" fontId="12" fillId="0" borderId="6" xfId="20" applyFont="1" applyBorder="1" applyAlignment="1">
      <alignment horizontal="left" vertical="top"/>
      <protection/>
    </xf>
    <xf numFmtId="0" fontId="12" fillId="0" borderId="6" xfId="20" applyFont="1" applyBorder="1" applyAlignment="1">
      <alignment vertical="top" wrapText="1"/>
      <protection/>
    </xf>
    <xf numFmtId="0" fontId="27" fillId="0" borderId="6" xfId="20" applyFont="1" applyBorder="1" applyAlignment="1">
      <alignment vertical="top" wrapText="1"/>
      <protection/>
    </xf>
    <xf numFmtId="43" fontId="12" fillId="0" borderId="6" xfId="18" applyFont="1" applyBorder="1"/>
    <xf numFmtId="0" fontId="12" fillId="0" borderId="6" xfId="20" applyFont="1" applyBorder="1" applyAlignment="1">
      <alignment horizontal="right"/>
      <protection/>
    </xf>
    <xf numFmtId="43" fontId="12" fillId="0" borderId="6" xfId="18" applyFont="1" applyBorder="1" applyAlignment="1">
      <alignment horizontal="right" wrapText="1"/>
    </xf>
    <xf numFmtId="43" fontId="12" fillId="0" borderId="6" xfId="18" applyFont="1" applyBorder="1" applyAlignment="1">
      <alignment/>
    </xf>
    <xf numFmtId="0" fontId="10" fillId="0" borderId="6" xfId="20" applyFont="1" applyBorder="1" applyAlignment="1">
      <alignment horizontal="left" vertical="top" wrapText="1" readingOrder="1"/>
      <protection/>
    </xf>
    <xf numFmtId="0" fontId="12" fillId="0" borderId="7" xfId="20" applyFont="1" applyBorder="1" applyAlignment="1">
      <alignment horizontal="left" vertical="top"/>
      <protection/>
    </xf>
    <xf numFmtId="0" fontId="12" fillId="0" borderId="7" xfId="20" applyFont="1" applyBorder="1" applyAlignment="1">
      <alignment vertical="top" wrapText="1"/>
      <protection/>
    </xf>
    <xf numFmtId="0" fontId="27" fillId="0" borderId="7" xfId="20" applyFont="1" applyBorder="1" applyAlignment="1">
      <alignment vertical="top" wrapText="1"/>
      <protection/>
    </xf>
    <xf numFmtId="0" fontId="12" fillId="0" borderId="7" xfId="20" applyFont="1" applyBorder="1" applyAlignment="1">
      <alignment horizontal="right"/>
      <protection/>
    </xf>
    <xf numFmtId="43" fontId="12" fillId="0" borderId="7" xfId="18" applyFont="1" applyBorder="1" applyAlignment="1">
      <alignment/>
    </xf>
    <xf numFmtId="0" fontId="10" fillId="0" borderId="7" xfId="20" applyFont="1" applyBorder="1" applyAlignment="1">
      <alignment horizontal="left" vertical="top" wrapText="1" readingOrder="1"/>
      <protection/>
    </xf>
    <xf numFmtId="0" fontId="12" fillId="0" borderId="8" xfId="20" applyFont="1" applyBorder="1" applyAlignment="1">
      <alignment horizontal="left" vertical="top"/>
      <protection/>
    </xf>
    <xf numFmtId="0" fontId="12" fillId="0" borderId="8" xfId="20" applyFont="1" applyBorder="1" applyAlignment="1">
      <alignment vertical="top" wrapText="1"/>
      <protection/>
    </xf>
    <xf numFmtId="0" fontId="27" fillId="0" borderId="8" xfId="20" applyFont="1" applyBorder="1" applyAlignment="1">
      <alignment vertical="top" wrapText="1"/>
      <protection/>
    </xf>
    <xf numFmtId="43" fontId="12" fillId="0" borderId="8" xfId="18" applyFont="1" applyBorder="1"/>
    <xf numFmtId="0" fontId="12" fillId="0" borderId="8" xfId="20" applyFont="1" applyBorder="1" applyAlignment="1">
      <alignment horizontal="right"/>
      <protection/>
    </xf>
    <xf numFmtId="43" fontId="12" fillId="0" borderId="8" xfId="18" applyFont="1" applyBorder="1" applyAlignment="1">
      <alignment horizontal="right" wrapText="1"/>
    </xf>
    <xf numFmtId="43" fontId="12" fillId="0" borderId="8" xfId="18" applyFont="1" applyBorder="1" applyAlignment="1">
      <alignment/>
    </xf>
    <xf numFmtId="0" fontId="10" fillId="0" borderId="8" xfId="20" applyFont="1" applyBorder="1" applyAlignment="1">
      <alignment horizontal="left" vertical="top" wrapText="1" readingOrder="1"/>
      <protection/>
    </xf>
    <xf numFmtId="0" fontId="12" fillId="0" borderId="0" xfId="20" applyFont="1" applyAlignment="1">
      <alignment horizontal="left" vertical="top"/>
      <protection/>
    </xf>
    <xf numFmtId="0" fontId="27" fillId="0" borderId="0" xfId="20" applyFont="1" applyAlignment="1">
      <alignment vertical="top" wrapText="1"/>
      <protection/>
    </xf>
    <xf numFmtId="43" fontId="12" fillId="0" borderId="0" xfId="18" applyFont="1"/>
    <xf numFmtId="0" fontId="12" fillId="0" borderId="0" xfId="20" applyFont="1" applyAlignment="1">
      <alignment horizontal="right"/>
      <protection/>
    </xf>
    <xf numFmtId="43" fontId="12" fillId="0" borderId="0" xfId="18" applyFont="1" applyBorder="1" applyAlignment="1">
      <alignment/>
    </xf>
    <xf numFmtId="0" fontId="10" fillId="0" borderId="7" xfId="20" applyFont="1" applyBorder="1" applyAlignment="1">
      <alignment vertical="top" wrapText="1"/>
      <protection/>
    </xf>
    <xf numFmtId="0" fontId="18" fillId="0" borderId="7" xfId="20" applyFont="1" applyBorder="1" applyAlignment="1">
      <alignment vertical="top" wrapText="1"/>
      <protection/>
    </xf>
    <xf numFmtId="0" fontId="12" fillId="0" borderId="7" xfId="20" applyFont="1" applyBorder="1">
      <alignment/>
      <protection/>
    </xf>
    <xf numFmtId="43" fontId="12" fillId="0" borderId="7" xfId="18" applyFont="1" applyBorder="1" applyAlignment="1">
      <alignment vertical="top" wrapText="1"/>
    </xf>
    <xf numFmtId="43" fontId="10" fillId="0" borderId="8" xfId="18" applyFont="1" applyBorder="1" applyAlignment="1">
      <alignment horizontal="left" vertical="top" wrapText="1"/>
    </xf>
    <xf numFmtId="0" fontId="12" fillId="0" borderId="0" xfId="20" applyFont="1" applyAlignment="1">
      <alignment horizontal="left" vertical="top" wrapText="1"/>
      <protection/>
    </xf>
    <xf numFmtId="0" fontId="17" fillId="0" borderId="6" xfId="20" applyFont="1" applyBorder="1" applyAlignment="1">
      <alignment vertical="top" wrapText="1"/>
      <protection/>
    </xf>
    <xf numFmtId="0" fontId="17" fillId="0" borderId="7" xfId="20" applyFont="1" applyBorder="1" applyAlignment="1">
      <alignment vertical="top" wrapText="1"/>
      <protection/>
    </xf>
    <xf numFmtId="0" fontId="18" fillId="0" borderId="8" xfId="20" applyFont="1" applyBorder="1" applyAlignment="1">
      <alignment vertical="top" wrapText="1"/>
      <protection/>
    </xf>
    <xf numFmtId="0" fontId="18" fillId="0" borderId="0" xfId="20" applyFont="1" applyAlignment="1">
      <alignment vertical="top" wrapText="1"/>
      <protection/>
    </xf>
    <xf numFmtId="0" fontId="13" fillId="0" borderId="0" xfId="20" applyFont="1" applyAlignment="1" quotePrefix="1">
      <alignment horizontal="left" vertical="top" wrapText="1" indent="1"/>
      <protection/>
    </xf>
    <xf numFmtId="43" fontId="12" fillId="0" borderId="0" xfId="18" applyFont="1" applyAlignment="1">
      <alignment horizontal="right" wrapText="1" indent="1"/>
    </xf>
    <xf numFmtId="0" fontId="12" fillId="0" borderId="1" xfId="20" applyFont="1" applyBorder="1" applyAlignment="1">
      <alignment vertical="top" wrapText="1"/>
      <protection/>
    </xf>
    <xf numFmtId="0" fontId="27" fillId="0" borderId="1" xfId="20" applyFont="1" applyBorder="1" applyAlignment="1">
      <alignment vertical="top" wrapText="1"/>
      <protection/>
    </xf>
    <xf numFmtId="43" fontId="12" fillId="0" borderId="1" xfId="18" applyFont="1" applyBorder="1"/>
    <xf numFmtId="0" fontId="12" fillId="0" borderId="1" xfId="20" applyFont="1" applyBorder="1" applyAlignment="1">
      <alignment horizontal="right"/>
      <protection/>
    </xf>
    <xf numFmtId="43" fontId="12" fillId="0" borderId="1" xfId="18" applyFont="1" applyBorder="1" applyAlignment="1">
      <alignment horizontal="right" wrapText="1" indent="1"/>
    </xf>
    <xf numFmtId="43" fontId="12" fillId="0" borderId="1" xfId="18" applyFont="1" applyBorder="1" applyAlignment="1">
      <alignment/>
    </xf>
    <xf numFmtId="0" fontId="10" fillId="0" borderId="1" xfId="20" applyFont="1" applyBorder="1">
      <alignment/>
      <protection/>
    </xf>
    <xf numFmtId="43" fontId="10" fillId="0" borderId="0" xfId="18" applyFont="1" applyBorder="1" applyAlignment="1">
      <alignment horizontal="right"/>
    </xf>
    <xf numFmtId="0" fontId="27" fillId="0" borderId="6" xfId="20" applyFont="1" applyBorder="1" applyAlignment="1">
      <alignment vertical="top" wrapText="1"/>
      <protection/>
    </xf>
    <xf numFmtId="0" fontId="27" fillId="0" borderId="7" xfId="20" applyFont="1" applyBorder="1" applyAlignment="1" quotePrefix="1">
      <alignment vertical="top" wrapText="1"/>
      <protection/>
    </xf>
    <xf numFmtId="43" fontId="12" fillId="0" borderId="8" xfId="18" applyFont="1" applyBorder="1" applyAlignment="1">
      <alignment horizontal="right" wrapText="1" indent="1"/>
    </xf>
    <xf numFmtId="43" fontId="12" fillId="0" borderId="0" xfId="18" applyFont="1" applyBorder="1" applyAlignment="1">
      <alignment horizontal="right"/>
    </xf>
    <xf numFmtId="0" fontId="10" fillId="0" borderId="0" xfId="22" applyFont="1">
      <alignment/>
      <protection/>
    </xf>
    <xf numFmtId="0" fontId="11" fillId="0" borderId="0" xfId="23" applyFont="1" applyBorder="1" applyAlignment="1">
      <alignment vertical="top"/>
    </xf>
    <xf numFmtId="43" fontId="10" fillId="0" borderId="0" xfId="18" applyFont="1" applyAlignment="1">
      <alignment horizontal="right"/>
    </xf>
    <xf numFmtId="0" fontId="10" fillId="0" borderId="0" xfId="22" applyFont="1" applyAlignment="1">
      <alignment horizontal="right"/>
      <protection/>
    </xf>
    <xf numFmtId="43" fontId="26" fillId="0" borderId="0" xfId="18" applyFont="1" applyAlignment="1">
      <alignment vertical="top" wrapText="1"/>
    </xf>
    <xf numFmtId="2" fontId="10" fillId="0" borderId="0" xfId="20" applyNumberFormat="1" applyFont="1">
      <alignment/>
      <protection/>
    </xf>
    <xf numFmtId="0" fontId="12" fillId="0" borderId="0" xfId="22" applyFont="1">
      <alignment/>
      <protection/>
    </xf>
    <xf numFmtId="0" fontId="10" fillId="0" borderId="0" xfId="22" applyFont="1" applyAlignment="1">
      <alignment vertical="top" wrapText="1"/>
      <protection/>
    </xf>
    <xf numFmtId="0" fontId="12" fillId="0" borderId="0" xfId="22" applyFont="1" applyAlignment="1">
      <alignment vertical="top" wrapText="1"/>
      <protection/>
    </xf>
    <xf numFmtId="43" fontId="12" fillId="0" borderId="0" xfId="18" applyFont="1" applyAlignment="1">
      <alignment horizontal="right"/>
    </xf>
    <xf numFmtId="0" fontId="12" fillId="0" borderId="0" xfId="22" applyFont="1" applyAlignment="1">
      <alignment horizontal="right"/>
      <protection/>
    </xf>
    <xf numFmtId="43" fontId="30" fillId="0" borderId="0" xfId="18" applyFont="1" applyBorder="1" applyAlignment="1">
      <alignment horizontal="right"/>
    </xf>
    <xf numFmtId="0" fontId="13" fillId="0" borderId="0" xfId="22" applyFont="1" applyAlignment="1">
      <alignment horizontal="left" vertical="top" wrapText="1" indent="1"/>
      <protection/>
    </xf>
    <xf numFmtId="43" fontId="30" fillId="0" borderId="0" xfId="18" applyFont="1" applyBorder="1" applyAlignment="1" quotePrefix="1">
      <alignment horizontal="right"/>
    </xf>
    <xf numFmtId="0" fontId="12" fillId="0" borderId="0" xfId="22" applyFont="1" applyAlignment="1">
      <alignment horizontal="left" vertical="top" wrapText="1" indent="1"/>
      <protection/>
    </xf>
    <xf numFmtId="0" fontId="18" fillId="0" borderId="0" xfId="26" applyFont="1" applyAlignment="1">
      <alignment horizontal="left" vertical="top"/>
      <protection/>
    </xf>
    <xf numFmtId="0" fontId="18" fillId="0" borderId="6" xfId="26" applyFont="1" applyBorder="1" applyAlignment="1">
      <alignment horizontal="left" vertical="top"/>
      <protection/>
    </xf>
    <xf numFmtId="0" fontId="10" fillId="0" borderId="6" xfId="22" applyFont="1" applyBorder="1" applyAlignment="1">
      <alignment vertical="top" wrapText="1"/>
      <protection/>
    </xf>
    <xf numFmtId="0" fontId="12" fillId="0" borderId="6" xfId="22" applyFont="1" applyBorder="1" applyAlignment="1">
      <alignment vertical="top" wrapText="1"/>
      <protection/>
    </xf>
    <xf numFmtId="0" fontId="18" fillId="0" borderId="7" xfId="26" applyFont="1" applyBorder="1" applyAlignment="1">
      <alignment horizontal="left" vertical="top"/>
      <protection/>
    </xf>
    <xf numFmtId="0" fontId="10" fillId="0" borderId="7" xfId="22" applyFont="1" applyBorder="1" applyAlignment="1">
      <alignment vertical="top" wrapText="1"/>
      <protection/>
    </xf>
    <xf numFmtId="0" fontId="12" fillId="0" borderId="7" xfId="22" applyFont="1" applyBorder="1" applyAlignment="1">
      <alignment vertical="top" wrapText="1"/>
      <protection/>
    </xf>
    <xf numFmtId="43" fontId="12" fillId="0" borderId="7" xfId="18" applyFont="1" applyBorder="1" applyAlignment="1">
      <alignment horizontal="right"/>
    </xf>
    <xf numFmtId="0" fontId="12" fillId="0" borderId="7" xfId="22" applyFont="1" applyBorder="1" applyAlignment="1">
      <alignment horizontal="right"/>
      <protection/>
    </xf>
    <xf numFmtId="43" fontId="12" fillId="0" borderId="7" xfId="18" applyFont="1" applyBorder="1" applyAlignment="1">
      <alignment wrapText="1"/>
    </xf>
    <xf numFmtId="0" fontId="18" fillId="0" borderId="7" xfId="22" applyFont="1" applyBorder="1" applyAlignment="1">
      <alignment vertical="top" wrapText="1"/>
      <protection/>
    </xf>
    <xf numFmtId="0" fontId="18" fillId="0" borderId="8" xfId="26" applyFont="1" applyBorder="1" applyAlignment="1">
      <alignment horizontal="left" vertical="top"/>
      <protection/>
    </xf>
    <xf numFmtId="0" fontId="18" fillId="0" borderId="0" xfId="26" applyFont="1" applyAlignment="1">
      <alignment horizontal="left" vertical="top"/>
      <protection/>
    </xf>
    <xf numFmtId="0" fontId="18" fillId="0" borderId="6" xfId="26" applyFont="1" applyBorder="1" applyAlignment="1">
      <alignment horizontal="left" vertical="top"/>
      <protection/>
    </xf>
    <xf numFmtId="0" fontId="18" fillId="0" borderId="7" xfId="26" applyFont="1" applyBorder="1" applyAlignment="1">
      <alignment horizontal="left" vertical="top"/>
      <protection/>
    </xf>
    <xf numFmtId="43" fontId="18" fillId="0" borderId="7" xfId="18" applyFont="1" applyBorder="1" applyAlignment="1">
      <alignment horizontal="left" vertical="top" wrapText="1" indent="1"/>
    </xf>
    <xf numFmtId="0" fontId="18" fillId="0" borderId="8" xfId="26" applyFont="1" applyBorder="1" applyAlignment="1">
      <alignment horizontal="left" vertical="top"/>
      <protection/>
    </xf>
    <xf numFmtId="0" fontId="12" fillId="0" borderId="1" xfId="20" applyFont="1" applyBorder="1" applyAlignment="1">
      <alignment horizontal="left" vertical="top"/>
      <protection/>
    </xf>
    <xf numFmtId="0" fontId="18" fillId="0" borderId="1" xfId="20" applyFont="1" applyBorder="1" applyAlignment="1">
      <alignment vertical="top" wrapText="1"/>
      <protection/>
    </xf>
    <xf numFmtId="0" fontId="10" fillId="0" borderId="1" xfId="20" applyFont="1" applyBorder="1" applyAlignment="1">
      <alignment horizontal="left" vertical="top" wrapText="1" readingOrder="1"/>
      <protection/>
    </xf>
    <xf numFmtId="0" fontId="5" fillId="0" borderId="18" xfId="20" applyFont="1" applyBorder="1" applyAlignment="1">
      <alignment horizontal="left" vertical="top"/>
      <protection/>
    </xf>
    <xf numFmtId="0" fontId="4" fillId="0" borderId="18" xfId="20" applyFont="1" applyBorder="1" applyAlignment="1">
      <alignment vertical="top" wrapText="1"/>
      <protection/>
    </xf>
    <xf numFmtId="0" fontId="7" fillId="0" borderId="18" xfId="20" applyFont="1" applyBorder="1" applyAlignment="1">
      <alignment vertical="top" wrapText="1"/>
      <protection/>
    </xf>
    <xf numFmtId="43" fontId="5" fillId="0" borderId="18" xfId="18" applyFont="1" applyBorder="1"/>
    <xf numFmtId="0" fontId="5" fillId="0" borderId="18" xfId="20" applyFont="1" applyBorder="1" applyAlignment="1">
      <alignment horizontal="right"/>
      <protection/>
    </xf>
    <xf numFmtId="43" fontId="5" fillId="0" borderId="18" xfId="18" applyFont="1" applyBorder="1" applyAlignment="1">
      <alignment horizontal="right"/>
    </xf>
    <xf numFmtId="43" fontId="5" fillId="0" borderId="18" xfId="18" applyFont="1" applyBorder="1" applyAlignment="1">
      <alignment/>
    </xf>
    <xf numFmtId="0" fontId="4" fillId="0" borderId="18" xfId="20" applyFont="1" applyBorder="1" applyAlignment="1">
      <alignment horizontal="left" vertical="top" wrapText="1" readingOrder="1"/>
      <protection/>
    </xf>
    <xf numFmtId="0" fontId="5" fillId="4" borderId="18" xfId="20" applyFont="1" applyFill="1" applyBorder="1" applyAlignment="1">
      <alignment horizontal="left" vertical="top"/>
      <protection/>
    </xf>
    <xf numFmtId="0" fontId="12" fillId="4" borderId="7" xfId="20" applyFont="1" applyFill="1" applyBorder="1" applyAlignment="1">
      <alignment horizontal="left" vertical="top"/>
      <protection/>
    </xf>
    <xf numFmtId="49" fontId="12" fillId="0" borderId="7" xfId="20" applyNumberFormat="1" applyFont="1" applyBorder="1" applyAlignment="1">
      <alignment vertical="top" wrapText="1"/>
      <protection/>
    </xf>
    <xf numFmtId="0" fontId="10" fillId="4" borderId="0" xfId="20" applyFont="1" applyFill="1" applyAlignment="1">
      <alignment horizontal="left" vertical="top"/>
      <protection/>
    </xf>
    <xf numFmtId="0" fontId="12" fillId="0" borderId="0" xfId="32" applyFont="1" applyAlignment="1">
      <alignment vertical="top" wrapText="1"/>
      <protection/>
    </xf>
    <xf numFmtId="0" fontId="18" fillId="0" borderId="0" xfId="32" applyFont="1" applyAlignment="1">
      <alignment vertical="top" wrapText="1"/>
      <protection/>
    </xf>
    <xf numFmtId="0" fontId="12" fillId="0" borderId="0" xfId="29" applyNumberFormat="1" applyFont="1" applyAlignment="1">
      <alignment horizontal="right" vertical="top" wrapText="1"/>
    </xf>
    <xf numFmtId="0" fontId="12" fillId="0" borderId="0" xfId="32" applyFont="1" applyAlignment="1">
      <alignment horizontal="right" vertical="top"/>
      <protection/>
    </xf>
    <xf numFmtId="44" fontId="12" fillId="0" borderId="0" xfId="25" applyFont="1" applyBorder="1" applyAlignment="1">
      <alignment horizontal="right" vertical="top"/>
    </xf>
    <xf numFmtId="0" fontId="0" fillId="0" borderId="0" xfId="0" applyAlignment="1">
      <alignment vertical="top"/>
    </xf>
    <xf numFmtId="0" fontId="12" fillId="0" borderId="0" xfId="29" applyNumberFormat="1" applyFont="1" applyAlignment="1">
      <alignment horizontal="right" vertical="top"/>
    </xf>
    <xf numFmtId="43" fontId="12" fillId="0" borderId="7" xfId="18" applyFont="1" applyBorder="1" applyAlignment="1">
      <alignment horizontal="right" vertical="top"/>
    </xf>
    <xf numFmtId="0" fontId="12" fillId="0" borderId="7" xfId="22" applyFont="1" applyBorder="1" applyAlignment="1">
      <alignment horizontal="right" vertical="top"/>
      <protection/>
    </xf>
    <xf numFmtId="43" fontId="12" fillId="0" borderId="7" xfId="18" applyFont="1" applyBorder="1" applyAlignment="1">
      <alignment horizontal="right" vertical="top" wrapText="1"/>
    </xf>
    <xf numFmtId="0" fontId="18" fillId="0" borderId="0" xfId="32" applyFont="1" applyAlignment="1" quotePrefix="1">
      <alignment vertical="top" wrapText="1"/>
      <protection/>
    </xf>
    <xf numFmtId="49" fontId="18" fillId="0" borderId="0" xfId="32" applyNumberFormat="1" applyFont="1" applyAlignment="1">
      <alignment vertical="top" wrapText="1"/>
      <protection/>
    </xf>
    <xf numFmtId="0" fontId="12" fillId="0" borderId="0" xfId="29" applyNumberFormat="1" applyFont="1" applyBorder="1" applyAlignment="1">
      <alignment horizontal="right" vertical="top"/>
    </xf>
    <xf numFmtId="0" fontId="12" fillId="0" borderId="6" xfId="22" applyFont="1" applyBorder="1" applyAlignment="1">
      <alignment horizontal="right" vertical="top"/>
      <protection/>
    </xf>
    <xf numFmtId="43" fontId="12" fillId="0" borderId="7" xfId="18" applyFont="1" applyBorder="1" applyAlignment="1">
      <alignment vertical="top" wrapText="1"/>
    </xf>
    <xf numFmtId="0" fontId="12" fillId="0" borderId="7" xfId="29" applyNumberFormat="1" applyFont="1" applyBorder="1" applyAlignment="1">
      <alignment horizontal="right" vertical="top"/>
    </xf>
    <xf numFmtId="0" fontId="12" fillId="0" borderId="0" xfId="22" applyFont="1" applyAlignment="1">
      <alignment horizontal="right" vertical="top"/>
      <protection/>
    </xf>
    <xf numFmtId="0" fontId="12" fillId="0" borderId="1" xfId="22" applyFont="1" applyBorder="1" applyAlignment="1">
      <alignment vertical="top" wrapText="1"/>
      <protection/>
    </xf>
    <xf numFmtId="0" fontId="12" fillId="0" borderId="1" xfId="29" applyNumberFormat="1" applyFont="1" applyBorder="1" applyAlignment="1">
      <alignment horizontal="right" vertical="top"/>
    </xf>
    <xf numFmtId="0" fontId="12" fillId="0" borderId="1" xfId="22" applyFont="1" applyBorder="1" applyAlignment="1">
      <alignment horizontal="right" vertical="top"/>
      <protection/>
    </xf>
    <xf numFmtId="44" fontId="12" fillId="0" borderId="1" xfId="25" applyFont="1" applyBorder="1" applyAlignment="1">
      <alignment horizontal="right" vertical="top"/>
    </xf>
    <xf numFmtId="0" fontId="12" fillId="5" borderId="0" xfId="22" applyFont="1" applyFill="1">
      <alignment/>
      <protection/>
    </xf>
    <xf numFmtId="0" fontId="12" fillId="0" borderId="7" xfId="20" applyFont="1" applyBorder="1" applyAlignment="1">
      <alignment horizontal="right" wrapText="1"/>
      <protection/>
    </xf>
    <xf numFmtId="43" fontId="12" fillId="0" borderId="6" xfId="18" applyFont="1" applyBorder="1" applyAlignment="1">
      <alignment wrapText="1"/>
    </xf>
    <xf numFmtId="0" fontId="12" fillId="0" borderId="6" xfId="20" applyFont="1" applyBorder="1" applyAlignment="1">
      <alignment horizontal="right" wrapText="1"/>
      <protection/>
    </xf>
    <xf numFmtId="43" fontId="12" fillId="0" borderId="6" xfId="18" applyFont="1" applyBorder="1" applyAlignment="1">
      <alignment horizontal="right" wrapText="1"/>
    </xf>
    <xf numFmtId="0" fontId="12" fillId="0" borderId="7" xfId="20" applyFont="1" applyBorder="1" applyAlignment="1">
      <alignment horizontal="right" wrapText="1"/>
      <protection/>
    </xf>
    <xf numFmtId="0" fontId="10" fillId="0" borderId="19" xfId="20" applyFont="1" applyBorder="1" applyAlignment="1">
      <alignment horizontal="left" vertical="top" wrapText="1" readingOrder="1"/>
      <protection/>
    </xf>
    <xf numFmtId="43" fontId="5" fillId="0" borderId="7" xfId="18" applyFont="1" applyBorder="1" applyAlignment="1">
      <alignment wrapText="1"/>
    </xf>
    <xf numFmtId="0" fontId="5" fillId="0" borderId="7" xfId="20" applyFont="1" applyBorder="1" applyAlignment="1">
      <alignment horizontal="right" wrapText="1"/>
      <protection/>
    </xf>
    <xf numFmtId="43" fontId="5" fillId="0" borderId="6" xfId="18" applyFont="1" applyBorder="1" applyAlignment="1">
      <alignment wrapText="1"/>
    </xf>
    <xf numFmtId="0" fontId="5" fillId="0" borderId="6" xfId="20" applyFont="1" applyBorder="1" applyAlignment="1">
      <alignment horizontal="right" wrapText="1"/>
      <protection/>
    </xf>
    <xf numFmtId="0" fontId="27" fillId="0" borderId="14" xfId="20" applyFont="1" applyBorder="1" applyAlignment="1">
      <alignment vertical="top" wrapText="1"/>
      <protection/>
    </xf>
    <xf numFmtId="0" fontId="12" fillId="0" borderId="14" xfId="20" applyFont="1" applyBorder="1" applyAlignment="1">
      <alignment horizontal="right"/>
      <protection/>
    </xf>
    <xf numFmtId="43" fontId="12" fillId="0" borderId="14" xfId="18" applyFont="1" applyBorder="1"/>
    <xf numFmtId="0" fontId="27" fillId="0" borderId="15" xfId="20" applyFont="1" applyBorder="1" applyAlignment="1">
      <alignment vertical="top" wrapText="1"/>
      <protection/>
    </xf>
    <xf numFmtId="0" fontId="12" fillId="0" borderId="15" xfId="20" applyFont="1" applyBorder="1" applyAlignment="1">
      <alignment horizontal="right"/>
      <protection/>
    </xf>
    <xf numFmtId="43" fontId="12" fillId="0" borderId="15" xfId="18" applyFont="1" applyBorder="1"/>
    <xf numFmtId="8" fontId="12" fillId="0" borderId="7" xfId="18" applyNumberFormat="1" applyFont="1" applyBorder="1" applyAlignment="1">
      <alignment horizontal="right" wrapText="1"/>
    </xf>
    <xf numFmtId="8" fontId="12" fillId="0" borderId="6" xfId="18" applyNumberFormat="1" applyFont="1" applyBorder="1" applyAlignment="1">
      <alignment horizontal="right" wrapText="1"/>
    </xf>
    <xf numFmtId="8" fontId="12" fillId="0" borderId="8" xfId="18" applyNumberFormat="1" applyFont="1" applyBorder="1" applyAlignment="1">
      <alignment horizontal="right" wrapText="1"/>
    </xf>
    <xf numFmtId="43" fontId="8" fillId="0" borderId="6" xfId="18" applyFont="1" applyBorder="1" applyAlignment="1">
      <alignment horizontal="right" wrapText="1" indent="1"/>
    </xf>
    <xf numFmtId="43" fontId="8" fillId="0" borderId="7" xfId="18" applyFont="1" applyBorder="1" applyAlignment="1">
      <alignment horizontal="right" wrapText="1" indent="1"/>
    </xf>
    <xf numFmtId="8" fontId="8" fillId="0" borderId="7" xfId="18" applyNumberFormat="1" applyFont="1" applyBorder="1" applyAlignment="1">
      <alignment horizontal="right" wrapText="1" indent="1"/>
    </xf>
    <xf numFmtId="8" fontId="8" fillId="0" borderId="8" xfId="18" applyNumberFormat="1" applyFont="1" applyBorder="1" applyAlignment="1">
      <alignment horizontal="right" wrapText="1" indent="1"/>
    </xf>
    <xf numFmtId="8" fontId="18" fillId="0" borderId="7" xfId="18" applyNumberFormat="1" applyFont="1" applyBorder="1" applyAlignment="1">
      <alignment horizontal="left" wrapText="1" indent="1"/>
    </xf>
    <xf numFmtId="43" fontId="18" fillId="0" borderId="7" xfId="18" applyFont="1" applyBorder="1" applyAlignment="1">
      <alignment horizontal="left" wrapText="1" indent="1"/>
    </xf>
    <xf numFmtId="43" fontId="18" fillId="0" borderId="8" xfId="18" applyFont="1" applyBorder="1" applyAlignment="1">
      <alignment horizontal="left" wrapText="1" indent="1"/>
    </xf>
    <xf numFmtId="0" fontId="10" fillId="3" borderId="3" xfId="20" applyFont="1" applyFill="1" applyBorder="1" applyAlignment="1">
      <alignment horizontal="right" vertical="top"/>
      <protection/>
    </xf>
    <xf numFmtId="0" fontId="12" fillId="0" borderId="7" xfId="20" applyFont="1" applyBorder="1" applyAlignment="1">
      <alignment horizontal="right" vertical="top" wrapText="1"/>
      <protection/>
    </xf>
    <xf numFmtId="8" fontId="5" fillId="0" borderId="7" xfId="18" applyNumberFormat="1" applyFont="1" applyBorder="1" applyAlignment="1">
      <alignment horizontal="right" wrapText="1" indent="1"/>
    </xf>
    <xf numFmtId="8" fontId="5" fillId="0" borderId="8" xfId="18" applyNumberFormat="1" applyFont="1" applyBorder="1" applyAlignment="1">
      <alignment horizontal="right" wrapText="1" indent="1"/>
    </xf>
    <xf numFmtId="43" fontId="12" fillId="0" borderId="1" xfId="18" applyFont="1" applyFill="1" applyBorder="1" applyAlignment="1">
      <alignment horizontal="right" wrapText="1"/>
    </xf>
    <xf numFmtId="43" fontId="12" fillId="0" borderId="8" xfId="18" applyFont="1" applyFill="1" applyBorder="1"/>
    <xf numFmtId="8" fontId="32" fillId="0" borderId="1" xfId="0" applyNumberFormat="1" applyFont="1" applyBorder="1"/>
    <xf numFmtId="43" fontId="18" fillId="0" borderId="7" xfId="18" applyFont="1" applyFill="1" applyBorder="1" applyAlignment="1">
      <alignment horizontal="left" wrapText="1" indent="1"/>
    </xf>
    <xf numFmtId="43" fontId="12" fillId="0" borderId="7" xfId="18" applyFont="1" applyFill="1" applyBorder="1" applyAlignment="1">
      <alignment horizontal="right"/>
    </xf>
    <xf numFmtId="8" fontId="18" fillId="0" borderId="7" xfId="18" applyNumberFormat="1" applyFont="1" applyFill="1" applyBorder="1" applyAlignment="1">
      <alignment horizontal="left" wrapText="1" indent="1"/>
    </xf>
    <xf numFmtId="44" fontId="12" fillId="0" borderId="0" xfId="22" applyNumberFormat="1" applyFont="1">
      <alignment/>
      <protection/>
    </xf>
    <xf numFmtId="0" fontId="12" fillId="0" borderId="7" xfId="20" applyFont="1" applyBorder="1" applyAlignment="1">
      <alignment horizontal="center" vertical="top" wrapText="1"/>
      <protection/>
    </xf>
    <xf numFmtId="0" fontId="12" fillId="0" borderId="8" xfId="20" applyFont="1" applyBorder="1" applyAlignment="1">
      <alignment horizontal="center" vertical="top" wrapText="1"/>
      <protection/>
    </xf>
    <xf numFmtId="0" fontId="10" fillId="3" borderId="3" xfId="20" applyFont="1" applyFill="1" applyBorder="1" applyAlignment="1">
      <alignment horizontal="center" vertical="top"/>
      <protection/>
    </xf>
    <xf numFmtId="0" fontId="4" fillId="3" borderId="3" xfId="20" applyFont="1" applyFill="1" applyBorder="1" applyAlignment="1">
      <alignment horizontal="center" vertical="top" wrapText="1"/>
      <protection/>
    </xf>
    <xf numFmtId="49" fontId="10" fillId="0" borderId="0" xfId="20" applyNumberFormat="1" applyFont="1" applyAlignment="1">
      <alignment vertical="top" wrapText="1"/>
      <protection/>
    </xf>
    <xf numFmtId="49" fontId="10" fillId="0" borderId="0" xfId="20" applyNumberFormat="1" applyFont="1">
      <alignment/>
      <protection/>
    </xf>
    <xf numFmtId="49" fontId="12" fillId="0" borderId="0" xfId="20" applyNumberFormat="1" applyFont="1" applyAlignment="1">
      <alignment horizontal="left" vertical="top" wrapText="1" indent="1"/>
      <protection/>
    </xf>
    <xf numFmtId="49" fontId="12" fillId="0" borderId="0" xfId="20" applyNumberFormat="1" applyFont="1" applyAlignment="1">
      <alignment vertical="top" wrapText="1"/>
      <protection/>
    </xf>
    <xf numFmtId="49" fontId="13" fillId="0" borderId="0" xfId="20" applyNumberFormat="1" applyFont="1" applyAlignment="1">
      <alignment vertical="top" wrapText="1"/>
      <protection/>
    </xf>
    <xf numFmtId="49" fontId="10" fillId="3" borderId="0" xfId="20" applyNumberFormat="1" applyFont="1" applyFill="1" applyAlignment="1">
      <alignment horizontal="left" vertical="top"/>
      <protection/>
    </xf>
    <xf numFmtId="49" fontId="10" fillId="0" borderId="16" xfId="20" applyNumberFormat="1" applyFont="1" applyBorder="1" applyAlignment="1">
      <alignment vertical="top" wrapText="1"/>
      <protection/>
    </xf>
    <xf numFmtId="49" fontId="12" fillId="0" borderId="14" xfId="20" applyNumberFormat="1" applyFont="1" applyBorder="1" applyAlignment="1">
      <alignment vertical="top" wrapText="1"/>
      <protection/>
    </xf>
    <xf numFmtId="49" fontId="10" fillId="0" borderId="14" xfId="20" applyNumberFormat="1" applyFont="1" applyBorder="1" applyAlignment="1">
      <alignment vertical="top" wrapText="1"/>
      <protection/>
    </xf>
    <xf numFmtId="49" fontId="12" fillId="0" borderId="14" xfId="20" applyNumberFormat="1" applyFont="1" applyBorder="1" applyAlignment="1">
      <alignment vertical="top" wrapText="1"/>
      <protection/>
    </xf>
    <xf numFmtId="49" fontId="12" fillId="0" borderId="14" xfId="20" applyNumberFormat="1" applyFont="1" applyBorder="1" applyAlignment="1" quotePrefix="1">
      <alignment vertical="top" wrapText="1"/>
      <protection/>
    </xf>
    <xf numFmtId="49" fontId="12" fillId="0" borderId="15" xfId="20" applyNumberFormat="1" applyFont="1" applyBorder="1" applyAlignment="1">
      <alignment vertical="top" wrapText="1"/>
      <protection/>
    </xf>
    <xf numFmtId="0" fontId="10" fillId="0" borderId="3" xfId="20" applyFont="1" applyBorder="1" applyAlignment="1">
      <alignment horizontal="left" vertical="top"/>
      <protection/>
    </xf>
    <xf numFmtId="0" fontId="18" fillId="0" borderId="18" xfId="20" applyFont="1" applyBorder="1" applyAlignment="1">
      <alignment vertical="top" wrapText="1"/>
      <protection/>
    </xf>
    <xf numFmtId="0" fontId="12" fillId="0" borderId="0" xfId="20" applyFont="1" applyAlignment="1">
      <alignment horizontal="center" vertical="top" wrapText="1"/>
      <protection/>
    </xf>
    <xf numFmtId="0" fontId="12" fillId="0" borderId="18" xfId="20" applyFont="1" applyBorder="1" applyAlignment="1">
      <alignment horizontal="center" vertical="top" wrapText="1"/>
      <protection/>
    </xf>
    <xf numFmtId="0" fontId="12" fillId="0" borderId="9" xfId="20" applyFont="1" applyBorder="1" applyAlignment="1">
      <alignment horizontal="center" vertical="top" wrapText="1"/>
      <protection/>
    </xf>
    <xf numFmtId="0" fontId="12" fillId="0" borderId="3" xfId="20" applyFont="1" applyBorder="1" applyAlignment="1">
      <alignment horizontal="center" vertical="top" wrapText="1"/>
      <protection/>
    </xf>
    <xf numFmtId="0" fontId="12" fillId="0" borderId="20" xfId="20" applyFont="1" applyBorder="1" applyAlignment="1">
      <alignment horizontal="center" vertical="top" wrapText="1"/>
      <protection/>
    </xf>
    <xf numFmtId="0" fontId="12" fillId="0" borderId="10" xfId="20" applyFont="1" applyBorder="1" applyAlignment="1">
      <alignment horizontal="center" vertical="top" wrapText="1"/>
      <protection/>
    </xf>
    <xf numFmtId="43" fontId="12" fillId="0" borderId="18" xfId="18" applyFont="1" applyBorder="1" applyAlignment="1">
      <alignment horizontal="right"/>
    </xf>
    <xf numFmtId="0" fontId="5" fillId="0" borderId="3" xfId="20" applyFont="1" applyBorder="1" applyAlignment="1">
      <alignment vertical="top" wrapText="1"/>
      <protection/>
    </xf>
    <xf numFmtId="0" fontId="12" fillId="0" borderId="1" xfId="20" applyFont="1" applyBorder="1" applyAlignment="1">
      <alignment horizontal="center" vertical="top" wrapText="1"/>
      <protection/>
    </xf>
    <xf numFmtId="0" fontId="12" fillId="0" borderId="18" xfId="20" applyFont="1" applyBorder="1" applyAlignment="1">
      <alignment horizontal="left" vertical="top"/>
      <protection/>
    </xf>
    <xf numFmtId="0" fontId="27" fillId="0" borderId="18" xfId="20" applyFont="1" applyBorder="1" applyAlignment="1">
      <alignment vertical="top" wrapText="1"/>
      <protection/>
    </xf>
    <xf numFmtId="43" fontId="12" fillId="0" borderId="18" xfId="18" applyFont="1" applyBorder="1" applyAlignment="1">
      <alignment wrapText="1"/>
    </xf>
    <xf numFmtId="0" fontId="12" fillId="0" borderId="18" xfId="20" applyFont="1" applyBorder="1" applyAlignment="1">
      <alignment horizontal="right" wrapText="1"/>
      <protection/>
    </xf>
    <xf numFmtId="43" fontId="12" fillId="0" borderId="18" xfId="18" applyFont="1" applyBorder="1" applyAlignment="1">
      <alignment horizontal="right" wrapText="1"/>
    </xf>
    <xf numFmtId="43" fontId="12" fillId="0" borderId="18" xfId="18" applyFont="1" applyBorder="1" applyAlignment="1">
      <alignment/>
    </xf>
    <xf numFmtId="0" fontId="10" fillId="0" borderId="18" xfId="20" applyFont="1" applyBorder="1" applyAlignment="1">
      <alignment horizontal="left" vertical="top" wrapText="1" readingOrder="1"/>
      <protection/>
    </xf>
    <xf numFmtId="0" fontId="33" fillId="0" borderId="7" xfId="20" applyFont="1" applyBorder="1" applyAlignment="1">
      <alignment vertical="top" wrapText="1"/>
      <protection/>
    </xf>
    <xf numFmtId="43" fontId="10" fillId="0" borderId="0" xfId="18" applyFont="1" applyAlignment="1" applyProtection="1">
      <alignment horizontal="right" vertical="top"/>
      <protection locked="0"/>
    </xf>
    <xf numFmtId="43" fontId="0" fillId="0" borderId="0" xfId="18" applyFont="1" applyAlignment="1" applyProtection="1">
      <alignment horizontal="right" vertical="top"/>
      <protection locked="0"/>
    </xf>
    <xf numFmtId="43" fontId="4" fillId="0" borderId="0" xfId="18" applyFont="1" applyAlignment="1" applyProtection="1">
      <alignment horizontal="right" vertical="top"/>
      <protection locked="0"/>
    </xf>
    <xf numFmtId="6" fontId="5" fillId="0" borderId="5" xfId="18" applyNumberFormat="1" applyFont="1" applyBorder="1" applyAlignment="1" applyProtection="1">
      <alignment horizontal="right" vertical="top" wrapText="1"/>
      <protection locked="0"/>
    </xf>
    <xf numFmtId="43" fontId="5" fillId="0" borderId="0" xfId="18" applyFont="1" applyAlignment="1" applyProtection="1">
      <alignment horizontal="right" vertical="top" wrapText="1"/>
      <protection locked="0"/>
    </xf>
    <xf numFmtId="6" fontId="5" fillId="0" borderId="4" xfId="18" applyNumberFormat="1" applyFont="1" applyBorder="1" applyAlignment="1" applyProtection="1">
      <alignment horizontal="right" vertical="top" wrapText="1"/>
      <protection locked="0"/>
    </xf>
    <xf numFmtId="6" fontId="5" fillId="0" borderId="0" xfId="18" applyNumberFormat="1" applyFont="1" applyAlignment="1" applyProtection="1">
      <alignment horizontal="right" vertical="top" wrapText="1"/>
      <protection locked="0"/>
    </xf>
    <xf numFmtId="43" fontId="5" fillId="0" borderId="5" xfId="18" applyFont="1" applyBorder="1" applyAlignment="1" applyProtection="1">
      <alignment horizontal="right" vertical="top" wrapText="1"/>
      <protection locked="0"/>
    </xf>
    <xf numFmtId="43" fontId="21" fillId="0" borderId="2" xfId="18" applyFont="1" applyBorder="1" applyAlignment="1" applyProtection="1">
      <alignment horizontal="left" indent="1"/>
      <protection locked="0"/>
    </xf>
    <xf numFmtId="43" fontId="4" fillId="0" borderId="5" xfId="18" applyFont="1" applyBorder="1" applyAlignment="1" applyProtection="1">
      <alignment horizontal="right" vertical="top"/>
      <protection locked="0"/>
    </xf>
    <xf numFmtId="43" fontId="4" fillId="0" borderId="0" xfId="18" applyFont="1" applyAlignment="1" applyProtection="1">
      <alignment horizontal="right" vertical="top" wrapText="1"/>
      <protection locked="0"/>
    </xf>
    <xf numFmtId="43" fontId="4" fillId="0" borderId="2" xfId="18" applyFont="1" applyBorder="1" applyAlignment="1" applyProtection="1">
      <alignment horizontal="right" vertical="top"/>
      <protection locked="0"/>
    </xf>
    <xf numFmtId="5" fontId="17" fillId="0" borderId="0" xfId="20" applyNumberFormat="1" applyFont="1" applyAlignment="1" applyProtection="1">
      <alignment horizontal="left" indent="1"/>
      <protection locked="0"/>
    </xf>
    <xf numFmtId="0" fontId="0" fillId="0" borderId="0" xfId="30" applyAlignment="1" applyProtection="1">
      <alignment horizontal="left" indent="1"/>
      <protection locked="0"/>
    </xf>
    <xf numFmtId="5" fontId="16" fillId="2" borderId="0" xfId="30" applyNumberFormat="1" applyFont="1" applyFill="1" applyAlignment="1" applyProtection="1">
      <alignment horizontal="left" indent="1"/>
      <protection locked="0"/>
    </xf>
    <xf numFmtId="0" fontId="5" fillId="0" borderId="0" xfId="20" applyFont="1" applyAlignment="1" applyProtection="1">
      <alignment horizontal="left" indent="1"/>
      <protection locked="0"/>
    </xf>
    <xf numFmtId="0" fontId="4" fillId="0" borderId="5" xfId="20" applyFont="1" applyBorder="1" applyProtection="1">
      <alignment/>
      <protection locked="0"/>
    </xf>
    <xf numFmtId="0" fontId="4" fillId="0" borderId="0" xfId="20" applyFont="1" applyProtection="1">
      <alignment/>
      <protection locked="0"/>
    </xf>
    <xf numFmtId="0" fontId="4" fillId="0" borderId="4" xfId="20" applyFont="1" applyBorder="1" applyProtection="1">
      <alignment/>
      <protection locked="0"/>
    </xf>
    <xf numFmtId="0" fontId="4" fillId="0" borderId="10" xfId="20" applyFont="1" applyBorder="1" applyProtection="1">
      <alignment/>
      <protection locked="0"/>
    </xf>
    <xf numFmtId="0" fontId="4" fillId="0" borderId="21" xfId="20" applyFont="1" applyBorder="1" applyProtection="1">
      <alignment/>
      <protection locked="0"/>
    </xf>
    <xf numFmtId="0" fontId="23" fillId="0" borderId="12" xfId="30" applyFont="1" applyBorder="1" applyProtection="1">
      <alignment/>
      <protection locked="0"/>
    </xf>
    <xf numFmtId="0" fontId="0" fillId="0" borderId="0" xfId="30" applyProtection="1">
      <alignment/>
      <protection locked="0"/>
    </xf>
    <xf numFmtId="43" fontId="0" fillId="0" borderId="0" xfId="18" applyFont="1" applyAlignment="1">
      <alignment horizontal="left" indent="1"/>
    </xf>
    <xf numFmtId="43" fontId="0" fillId="0" borderId="0" xfId="18" applyFont="1" applyAlignment="1" applyProtection="1">
      <alignment horizontal="right" vertical="top"/>
      <protection locked="0"/>
    </xf>
    <xf numFmtId="43" fontId="0" fillId="2" borderId="0" xfId="18" applyFont="1" applyFill="1" applyAlignment="1">
      <alignment horizontal="left" indent="1"/>
    </xf>
    <xf numFmtId="43" fontId="0" fillId="2" borderId="0" xfId="18" applyFont="1" applyFill="1" applyAlignment="1" applyProtection="1">
      <alignment horizontal="right" vertical="top"/>
      <protection locked="0"/>
    </xf>
    <xf numFmtId="43" fontId="0" fillId="0" borderId="0" xfId="18" applyFont="1"/>
    <xf numFmtId="43" fontId="0" fillId="0" borderId="22" xfId="18" applyFont="1" applyBorder="1"/>
    <xf numFmtId="43" fontId="0" fillId="0" borderId="3" xfId="18" applyFont="1" applyBorder="1"/>
    <xf numFmtId="43" fontId="0" fillId="0" borderId="22" xfId="18" applyFont="1" applyBorder="1" applyAlignment="1" applyProtection="1">
      <alignment horizontal="right" vertical="top"/>
      <protection locked="0"/>
    </xf>
    <xf numFmtId="0" fontId="8" fillId="0" borderId="4" xfId="30" applyFont="1" applyBorder="1" applyAlignment="1">
      <alignment horizontal="left" vertical="top" wrapText="1" indent="1"/>
      <protection/>
    </xf>
    <xf numFmtId="0" fontId="0" fillId="0" borderId="0" xfId="30" applyAlignment="1">
      <alignment horizontal="left" vertical="top" wrapText="1" indent="1"/>
      <protection/>
    </xf>
    <xf numFmtId="0" fontId="0" fillId="0" borderId="0" xfId="30" applyAlignment="1">
      <alignment horizontal="left" vertical="top" indent="1"/>
      <protection/>
    </xf>
    <xf numFmtId="0" fontId="8" fillId="0" borderId="5" xfId="30" applyFont="1" applyBorder="1" applyAlignment="1">
      <alignment horizontal="left" vertical="top" wrapText="1" indent="1"/>
      <protection/>
    </xf>
    <xf numFmtId="0" fontId="0" fillId="0" borderId="3" xfId="30" applyBorder="1" applyAlignment="1">
      <alignment horizontal="left" vertical="top" wrapText="1" indent="1"/>
      <protection/>
    </xf>
    <xf numFmtId="0" fontId="0" fillId="0" borderId="5" xfId="30" applyBorder="1">
      <alignment/>
      <protection/>
    </xf>
    <xf numFmtId="0" fontId="0" fillId="0" borderId="3" xfId="30" applyBorder="1">
      <alignment/>
      <protection/>
    </xf>
    <xf numFmtId="0" fontId="0" fillId="0" borderId="3" xfId="30" applyBorder="1" applyAlignment="1">
      <alignment horizontal="left" vertical="top" indent="1"/>
      <protection/>
    </xf>
    <xf numFmtId="0" fontId="0" fillId="0" borderId="4" xfId="30" applyBorder="1">
      <alignment/>
      <protection/>
    </xf>
    <xf numFmtId="0" fontId="0" fillId="0" borderId="0" xfId="30">
      <alignment/>
      <protection/>
    </xf>
    <xf numFmtId="0" fontId="8" fillId="0" borderId="0" xfId="30" applyFont="1" applyAlignment="1">
      <alignment horizontal="left" vertical="top" wrapText="1" indent="1"/>
      <protection/>
    </xf>
    <xf numFmtId="0" fontId="8" fillId="0" borderId="4" xfId="30" applyFont="1" applyBorder="1" applyAlignment="1">
      <alignment horizontal="left" vertical="top" wrapText="1"/>
      <protection/>
    </xf>
    <xf numFmtId="0" fontId="0" fillId="0" borderId="22" xfId="30" applyBorder="1">
      <alignment/>
      <protection/>
    </xf>
    <xf numFmtId="43" fontId="10" fillId="0" borderId="0" xfId="18" applyFont="1" applyBorder="1" applyAlignment="1" applyProtection="1">
      <alignment horizontal="right"/>
      <protection locked="0"/>
    </xf>
    <xf numFmtId="43" fontId="10" fillId="0" borderId="0" xfId="18" applyFont="1" applyAlignment="1" applyProtection="1">
      <alignment horizontal="right"/>
      <protection locked="0"/>
    </xf>
    <xf numFmtId="43" fontId="12" fillId="0" borderId="0" xfId="18" applyFont="1" applyBorder="1" applyAlignment="1" applyProtection="1">
      <alignment horizontal="right"/>
      <protection locked="0"/>
    </xf>
    <xf numFmtId="43" fontId="10" fillId="3" borderId="3" xfId="18" applyFont="1" applyFill="1" applyBorder="1" applyAlignment="1" applyProtection="1">
      <alignment horizontal="left" vertical="top"/>
      <protection locked="0"/>
    </xf>
    <xf numFmtId="43" fontId="12" fillId="0" borderId="7" xfId="18" applyFont="1" applyBorder="1" applyAlignment="1" applyProtection="1">
      <alignment horizontal="right" wrapText="1" indent="1"/>
      <protection locked="0"/>
    </xf>
    <xf numFmtId="44" fontId="12" fillId="0" borderId="0" xfId="25" applyFont="1" applyBorder="1" applyAlignment="1" applyProtection="1">
      <alignment horizontal="right" vertical="top"/>
      <protection locked="0"/>
    </xf>
    <xf numFmtId="43" fontId="12" fillId="0" borderId="7" xfId="18" applyFont="1" applyBorder="1" applyAlignment="1" applyProtection="1">
      <alignment horizontal="right" vertical="top" wrapText="1"/>
      <protection locked="0"/>
    </xf>
    <xf numFmtId="0" fontId="0" fillId="0" borderId="0" xfId="0" applyAlignment="1" applyProtection="1">
      <alignment vertical="top"/>
      <protection locked="0"/>
    </xf>
    <xf numFmtId="43" fontId="12" fillId="0" borderId="6" xfId="18" applyFont="1" applyBorder="1" applyAlignment="1" applyProtection="1">
      <alignment horizontal="right" vertical="top"/>
      <protection locked="0"/>
    </xf>
    <xf numFmtId="44" fontId="12" fillId="0" borderId="1" xfId="25" applyFont="1" applyBorder="1" applyAlignment="1" applyProtection="1">
      <alignment horizontal="right" vertical="top"/>
      <protection locked="0"/>
    </xf>
    <xf numFmtId="0" fontId="10" fillId="0" borderId="0" xfId="22" applyFont="1" applyProtection="1">
      <alignment/>
      <protection locked="0"/>
    </xf>
    <xf numFmtId="44" fontId="10" fillId="0" borderId="0" xfId="21" applyFont="1" applyBorder="1" applyAlignment="1" applyProtection="1">
      <alignment/>
      <protection locked="0"/>
    </xf>
    <xf numFmtId="0" fontId="12" fillId="0" borderId="0" xfId="22" applyFont="1" applyProtection="1">
      <alignment/>
      <protection locked="0"/>
    </xf>
    <xf numFmtId="0" fontId="10" fillId="3" borderId="3" xfId="20" applyFont="1" applyFill="1" applyBorder="1" applyAlignment="1" applyProtection="1">
      <alignment horizontal="left" vertical="top"/>
      <protection locked="0"/>
    </xf>
    <xf numFmtId="0" fontId="10" fillId="0" borderId="7" xfId="20" applyFont="1" applyBorder="1" applyProtection="1">
      <alignment/>
      <protection locked="0"/>
    </xf>
    <xf numFmtId="0" fontId="10" fillId="0" borderId="7" xfId="20" applyFont="1" applyBorder="1" applyAlignment="1" applyProtection="1">
      <alignment vertical="top"/>
      <protection locked="0"/>
    </xf>
    <xf numFmtId="0" fontId="10" fillId="0" borderId="6" xfId="20" applyFont="1" applyBorder="1" applyAlignment="1" applyProtection="1">
      <alignment vertical="top"/>
      <protection locked="0"/>
    </xf>
    <xf numFmtId="0" fontId="0" fillId="0" borderId="1" xfId="0" applyBorder="1" applyAlignment="1" applyProtection="1">
      <alignment vertical="top"/>
      <protection locked="0"/>
    </xf>
    <xf numFmtId="0" fontId="10" fillId="0" borderId="0" xfId="20" applyFont="1" applyProtection="1">
      <alignment/>
      <protection locked="0"/>
    </xf>
  </cellXfs>
  <cellStyles count="20">
    <cellStyle name="Normal" xfId="0" builtinId="0"/>
    <cellStyle name="Percent" xfId="15" builtinId="5"/>
    <cellStyle name="Currency" xfId="16" builtinId="4"/>
    <cellStyle name="Currency [0]" xfId="17" builtinId="7"/>
    <cellStyle name="Comma" xfId="18" builtinId="3"/>
    <cellStyle name="Comma [0]" xfId="19" builtinId="6"/>
    <cellStyle name="Navadno 2" xfId="20"/>
    <cellStyle name="Valuta 2" xfId="21"/>
    <cellStyle name="Navadno 2 2" xfId="22"/>
    <cellStyle name="Naslov 5" xfId="23"/>
    <cellStyle name="Vejica 2" xfId="24"/>
    <cellStyle name="Valuta 2 2" xfId="25"/>
    <cellStyle name="Navadno 2 2 2" xfId="26"/>
    <cellStyle name="Vejica 2 2" xfId="27"/>
    <cellStyle name="Valuta 3" xfId="28"/>
    <cellStyle name="Vejica 2 2 2" xfId="29"/>
    <cellStyle name="Navadno 3" xfId="30"/>
    <cellStyle name="Naslov 5 2" xfId="31"/>
    <cellStyle name="Navadno 2 3" xfId="32"/>
    <cellStyle name="Navadno 3 2" xfId="33"/>
  </cellStyles>
  <dxfs count="69">
    <dxf>
      <numFmt numFmtId="177" formatCode="#,##0.00\ &quot;€&quot;"/>
      <border>
        <left style="thin">
          <color auto="1"/>
        </left>
        <right style="thin">
          <color auto="1"/>
        </right>
        <top style="thin">
          <color auto="1"/>
        </top>
        <bottom style="thin">
          <color auto="1"/>
        </bottom>
      </border>
    </dxf>
    <dxf>
      <fill>
        <patternFill>
          <bgColor theme="2"/>
        </patternFill>
      </fill>
      <border>
        <left/>
        <right/>
        <top style="thin">
          <color auto="1"/>
        </top>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font>
        <color rgb="FF9C0006"/>
      </font>
      <fill>
        <patternFill>
          <bgColor rgb="FFFFC7CE"/>
        </patternFill>
      </fill>
    </dxf>
    <dxf>
      <border>
        <left style="thin">
          <color auto="1"/>
        </left>
        <right style="thin">
          <color auto="1"/>
        </right>
        <top style="thin">
          <color auto="1"/>
        </top>
        <bottom style="thin">
          <color auto="1"/>
        </bottom>
      </border>
    </dxf>
    <dxf>
      <font>
        <color rgb="FF9C0006"/>
      </font>
      <fill>
        <patternFill>
          <bgColor rgb="FFFFC7CE"/>
        </patternFill>
      </fill>
    </dxf>
    <dxf>
      <fill>
        <gradientFill>
          <stop position="0">
            <color theme="9" tint="0.599990010261536"/>
          </stop>
          <stop position="0.5">
            <color theme="5" tint="0.599990010261536"/>
          </stop>
          <stop position="1">
            <color theme="9" tint="0.599990010261536"/>
          </stop>
        </gradientFill>
      </fill>
    </dxf>
    <dxf>
      <border>
        <left style="thin">
          <color auto="1"/>
        </left>
        <right style="thin">
          <color auto="1"/>
        </right>
        <top style="thin">
          <color auto="1"/>
        </top>
        <bottom style="thin">
          <color auto="1"/>
        </bottom>
      </border>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0" Type="http://schemas.openxmlformats.org/officeDocument/2006/relationships/worksheet" Target="worksheets/sheet18.xml" /><Relationship Id="rId22" Type="http://schemas.openxmlformats.org/officeDocument/2006/relationships/worksheet" Target="worksheets/sheet20.xml" /><Relationship Id="rId21" Type="http://schemas.openxmlformats.org/officeDocument/2006/relationships/worksheet" Target="worksheets/sheet19.xml" /><Relationship Id="rId24" Type="http://schemas.openxmlformats.org/officeDocument/2006/relationships/worksheet" Target="worksheets/sheet22.xml" /><Relationship Id="rId23" Type="http://schemas.openxmlformats.org/officeDocument/2006/relationships/worksheet" Target="worksheets/sheet21.xml" /><Relationship Id="rId1" Type="http://schemas.openxmlformats.org/officeDocument/2006/relationships/theme" Target="theme/theme1.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9" Type="http://schemas.openxmlformats.org/officeDocument/2006/relationships/worksheet" Target="worksheets/sheet7.xml" /><Relationship Id="rId26" Type="http://schemas.openxmlformats.org/officeDocument/2006/relationships/worksheet" Target="worksheets/sheet24.xml" /><Relationship Id="rId25" Type="http://schemas.openxmlformats.org/officeDocument/2006/relationships/worksheet" Target="worksheets/sheet23.xml" /><Relationship Id="rId28" Type="http://schemas.openxmlformats.org/officeDocument/2006/relationships/customXml" Target="../customXml/item1.xml" /><Relationship Id="rId27" Type="http://schemas.openxmlformats.org/officeDocument/2006/relationships/sharedStrings" Target="sharedStrings.xml" /><Relationship Id="rId5" Type="http://schemas.openxmlformats.org/officeDocument/2006/relationships/worksheet" Target="worksheets/sheet3.xml" /><Relationship Id="rId6" Type="http://schemas.openxmlformats.org/officeDocument/2006/relationships/worksheet" Target="worksheets/sheet4.xml" /><Relationship Id="rId29" Type="http://schemas.openxmlformats.org/officeDocument/2006/relationships/customXml" Target="../customXml/item2.xml" /><Relationship Id="rId7" Type="http://schemas.openxmlformats.org/officeDocument/2006/relationships/worksheet" Target="worksheets/sheet5.xml" /><Relationship Id="rId8" Type="http://schemas.openxmlformats.org/officeDocument/2006/relationships/worksheet" Target="worksheets/sheet6.xml" /><Relationship Id="rId31" Type="http://schemas.openxmlformats.org/officeDocument/2006/relationships/sheetMetadata" Target="metadata.xml" /><Relationship Id="rId30" Type="http://schemas.openxmlformats.org/officeDocument/2006/relationships/customXml" Target="../customXml/item3.xml" /><Relationship Id="rId11" Type="http://schemas.openxmlformats.org/officeDocument/2006/relationships/worksheet" Target="worksheets/sheet9.xml" /><Relationship Id="rId10" Type="http://schemas.openxmlformats.org/officeDocument/2006/relationships/worksheet" Target="worksheets/sheet8.xml" /><Relationship Id="rId32" Type="http://schemas.openxmlformats.org/officeDocument/2006/relationships/calcChain" Target="calcChain.xml" /><Relationship Id="rId13" Type="http://schemas.openxmlformats.org/officeDocument/2006/relationships/worksheet" Target="worksheets/sheet11.xml" /><Relationship Id="rId12" Type="http://schemas.openxmlformats.org/officeDocument/2006/relationships/worksheet" Target="worksheets/sheet10.xml" /><Relationship Id="rId15" Type="http://schemas.openxmlformats.org/officeDocument/2006/relationships/worksheet" Target="worksheets/sheet13.xml" /><Relationship Id="rId14" Type="http://schemas.openxmlformats.org/officeDocument/2006/relationships/worksheet" Target="worksheets/sheet12.xml" /><Relationship Id="rId17" Type="http://schemas.openxmlformats.org/officeDocument/2006/relationships/worksheet" Target="worksheets/sheet15.xml" /><Relationship Id="rId16" Type="http://schemas.openxmlformats.org/officeDocument/2006/relationships/worksheet" Target="worksheets/sheet14.xml" /><Relationship Id="rId19" Type="http://schemas.openxmlformats.org/officeDocument/2006/relationships/worksheet" Target="worksheets/sheet17.xml" /><Relationship Id="rId18" Type="http://schemas.openxmlformats.org/officeDocument/2006/relationships/worksheet" Target="worksheets/sheet16.xml" /></Relationships>
</file>

<file path=xl/drawings/_rels/drawing1.xml.rels><?xml version="1.0" encoding="UTF-8" standalone="yes"?><Relationships xmlns="http://schemas.openxmlformats.org/package/2006/relationships"><Relationship Id="rId20" Type="http://schemas.openxmlformats.org/officeDocument/2006/relationships/image" Target="../media/image1.jpeg" /><Relationship Id="rId22" Type="http://schemas.openxmlformats.org/officeDocument/2006/relationships/image" Target="../media/image1.png" /><Relationship Id="rId21" Type="http://schemas.openxmlformats.org/officeDocument/2006/relationships/image" Target="../media/image2.jpeg" /><Relationship Id="rId24" Type="http://schemas.openxmlformats.org/officeDocument/2006/relationships/image" Target="../media/image2.png" /><Relationship Id="rId23" Type="http://schemas.openxmlformats.org/officeDocument/2006/relationships/image" Target="../media/image3.png" /><Relationship Id="rId1" Type="http://schemas.openxmlformats.org/officeDocument/2006/relationships/image" Target="../media/image3.jpeg" /><Relationship Id="rId2" Type="http://schemas.openxmlformats.org/officeDocument/2006/relationships/image" Target="../media/image4.jpeg" /><Relationship Id="rId3" Type="http://schemas.openxmlformats.org/officeDocument/2006/relationships/image" Target="../media/image5.jpeg" /><Relationship Id="rId4" Type="http://schemas.openxmlformats.org/officeDocument/2006/relationships/image" Target="../media/image6.jpeg" /><Relationship Id="rId9" Type="http://schemas.openxmlformats.org/officeDocument/2006/relationships/image" Target="../media/image8.jpeg" /><Relationship Id="rId26" Type="http://schemas.openxmlformats.org/officeDocument/2006/relationships/image" Target="../media/image7.jpeg" /><Relationship Id="rId25" Type="http://schemas.openxmlformats.org/officeDocument/2006/relationships/image" Target="../media/image9.jpeg" /><Relationship Id="rId28" Type="http://schemas.openxmlformats.org/officeDocument/2006/relationships/hyperlink" Target="https://www.hafele.si/sl/product/dr-alo-obe-alnikov-za-obla-ila-za-privijanje-pod-polico-ali-strop-izvle-en/P-00925792/#SearchParameter=&amp;Category=v84KAOsC_vAAAAF8Ue4pXFSd&amp;checkbox_fs_facet_wardrobe_fittings_product=dr%C5%BEala+za+garderobne+obe%C5%A1alnike&amp;@P.FF.followSearch=10000&amp;PageNumber=1&amp;OriginalPageSize=12&amp;PageSize=12&amp;Position=6&amp;OrigPos=6904&amp;ProductListSize=7" TargetMode="External" /><Relationship Id="rId27" Type="http://schemas.openxmlformats.org/officeDocument/2006/relationships/image" Target="../media/image10.jpeg" /><Relationship Id="rId5" Type="http://schemas.openxmlformats.org/officeDocument/2006/relationships/image" Target="../media/image11.jpeg" /><Relationship Id="rId6" Type="http://schemas.openxmlformats.org/officeDocument/2006/relationships/image" Target="../media/image13.jpeg" /><Relationship Id="rId29" Type="http://schemas.openxmlformats.org/officeDocument/2006/relationships/hyperlink" Target="https://www.hafele.si/sl/product/dr-alo-obe-alnikov-za-obla-ila-za-privijanje-pod-polico-ali-strop-izvle-en/P-00925792/#SearchParameter=&amp;Category=v84KAOsC_vAAAAF8Ue4pXFSd&amp;checkbox_fs_facet_wardrobe_fittings_product=dr%C5%BEala+za+garderobne+obe%C5%A1alnike&amp;@P.FF.followSearch=10000&amp;PageNumber=1&amp;OriginalPageSize=12&amp;PageSize=12&amp;Position=6&amp;OrigPos=6904&amp;ProductListSize=7" TargetMode="External" /><Relationship Id="rId7" Type="http://schemas.openxmlformats.org/officeDocument/2006/relationships/image" Target="../media/image14.jpeg" /><Relationship Id="rId8" Type="http://schemas.openxmlformats.org/officeDocument/2006/relationships/image" Target="../media/image15.jpeg" /><Relationship Id="rId31" Type="http://schemas.openxmlformats.org/officeDocument/2006/relationships/hyperlink" Target="https://www.hafele.si/sl/product/dr-alo-obe-alnikov-za-obla-ila-za-privijanje-pod-polico-ali-strop-izvle-en/P-00925792/#SearchParameter=&amp;Category=v84KAOsC_vAAAAF8Ue4pXFSd&amp;checkbox_fs_facet_wardrobe_fittings_product=dr%C5%BEala+za+garderobne+obe%C5%A1alnike&amp;@P.FF.followSearch=10000&amp;PageNumber=1&amp;OriginalPageSize=12&amp;PageSize=12&amp;Position=6&amp;OrigPos=6904&amp;ProductListSize=7" TargetMode="External" /><Relationship Id="rId30" Type="http://schemas.openxmlformats.org/officeDocument/2006/relationships/hyperlink" Target="https://www.hafele.si/sl/product/dr-alo-obe-alnikov-za-obla-ila-za-privijanje-pod-polico-ali-strop-izvle-en/P-00925792/#SearchParameter=&amp;Category=v84KAOsC_vAAAAF8Ue4pXFSd&amp;checkbox_fs_facet_wardrobe_fittings_product=dr%C5%BEala+za+garderobne+obe%C5%A1alnike&amp;@P.FF.followSearch=10000&amp;PageNumber=1&amp;OriginalPageSize=12&amp;PageSize=12&amp;Position=6&amp;OrigPos=6904&amp;ProductListSize=7" TargetMode="External" /><Relationship Id="rId11" Type="http://schemas.openxmlformats.org/officeDocument/2006/relationships/image" Target="../media/image17.jpeg" /><Relationship Id="rId33" Type="http://schemas.openxmlformats.org/officeDocument/2006/relationships/image" Target="../media/image5.png" /><Relationship Id="rId10" Type="http://schemas.openxmlformats.org/officeDocument/2006/relationships/image" Target="../media/image19.jpeg" /><Relationship Id="rId32" Type="http://schemas.openxmlformats.org/officeDocument/2006/relationships/image" Target="../media/image12.jpeg" /><Relationship Id="rId13" Type="http://schemas.openxmlformats.org/officeDocument/2006/relationships/image" Target="../media/image20.jpeg" /><Relationship Id="rId35" Type="http://schemas.openxmlformats.org/officeDocument/2006/relationships/image" Target="../media/image18.jpeg" /><Relationship Id="rId12" Type="http://schemas.openxmlformats.org/officeDocument/2006/relationships/image" Target="../media/image21.jpeg" /><Relationship Id="rId34" Type="http://schemas.openxmlformats.org/officeDocument/2006/relationships/image" Target="../media/image4.png" /><Relationship Id="rId15" Type="http://schemas.openxmlformats.org/officeDocument/2006/relationships/image" Target="../media/image22.jpeg" /><Relationship Id="rId14" Type="http://schemas.openxmlformats.org/officeDocument/2006/relationships/image" Target="../media/image23.jpeg" /><Relationship Id="rId36" Type="http://schemas.openxmlformats.org/officeDocument/2006/relationships/image" Target="../media/image16.jpeg" /><Relationship Id="rId17" Type="http://schemas.openxmlformats.org/officeDocument/2006/relationships/image" Target="../media/image24.jpeg" /><Relationship Id="rId16" Type="http://schemas.openxmlformats.org/officeDocument/2006/relationships/image" Target="../media/image6.png" /><Relationship Id="rId19" Type="http://schemas.openxmlformats.org/officeDocument/2006/relationships/image" Target="../media/image25.jpeg" /><Relationship Id="rId18" Type="http://schemas.openxmlformats.org/officeDocument/2006/relationships/image" Target="../media/image26.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9</xdr:col>
      <xdr:colOff>152400</xdr:colOff>
      <xdr:row>5</xdr:row>
      <xdr:rowOff>70078</xdr:rowOff>
    </xdr:from>
    <xdr:to>
      <xdr:col>9</xdr:col>
      <xdr:colOff>2517322</xdr:colOff>
      <xdr:row>6</xdr:row>
      <xdr:rowOff>1302873</xdr:rowOff>
    </xdr:to>
    <xdr:pic>
      <xdr:nvPicPr>
        <xdr:cNvPr id="2" name="Slika 1">
          <a:extLst>
            <a:ext uri="{FF2B5EF4-FFF2-40B4-BE49-F238E27FC236}">
              <a16:creationId xmlns:a16="http://schemas.microsoft.com/office/drawing/2014/main" id="{cdcbbceb-39f1-47f1-af3f-7d5a367066a2}"/>
            </a:ext>
          </a:extLst>
        </xdr:cNvPr>
        <xdr:cNvPicPr>
          <a:picLocks noChangeArrowheads="1" noChangeAspect="1"/>
        </xdr:cNvPicPr>
      </xdr:nvPicPr>
      <xdr:blipFill>
        <a:blip r:embed="rId1">
          <a:extLst>
            <a:ext uri="{28A0092B-C50C-407E-A947-70E740481C1C}">
              <a14:useLocalDpi xmlns:a14="http://schemas.microsoft.com/office/drawing/2010/main"/>
            </a:ext>
          </a:extLst>
        </a:blip>
        <a:srcRect l="4911" t="16140" r="5262" b="18595"/>
        <a:stretch>
          <a:fillRect/>
        </a:stretch>
      </xdr:blipFill>
      <xdr:spPr bwMode="auto">
        <a:xfrm>
          <a:off x="11915775" y="1085850"/>
          <a:ext cx="2362200" cy="1714500"/>
        </a:xfrm>
        <a:prstGeom prst="rect"/>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219074</xdr:colOff>
      <xdr:row>9</xdr:row>
      <xdr:rowOff>66674</xdr:rowOff>
    </xdr:from>
    <xdr:to>
      <xdr:col>9</xdr:col>
      <xdr:colOff>2076449</xdr:colOff>
      <xdr:row>9</xdr:row>
      <xdr:rowOff>1297941</xdr:rowOff>
    </xdr:to>
    <xdr:pic>
      <xdr:nvPicPr>
        <xdr:cNvPr id="3" name="Slika 2" descr="Atlax bins for separate waste collection | Filmop International">
          <a:extLst>
            <a:ext uri="{FF2B5EF4-FFF2-40B4-BE49-F238E27FC236}">
              <a16:creationId xmlns:a16="http://schemas.microsoft.com/office/drawing/2014/main" id="{512bdafb-e6e3-46b8-b2d7-779e3ac57214}"/>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82450" y="3933825"/>
          <a:ext cx="1857375" cy="1228725"/>
        </a:xfrm>
        <a:prstGeom prst="rect"/>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209550</xdr:colOff>
      <xdr:row>14</xdr:row>
      <xdr:rowOff>66675</xdr:rowOff>
    </xdr:from>
    <xdr:ext cx="1857375" cy="1228725"/>
    <xdr:pic>
      <xdr:nvPicPr>
        <xdr:cNvPr id="4" name="Slika 3" descr="Atlax bins for separate waste collection | Filmop International">
          <a:extLst>
            <a:ext uri="{FF2B5EF4-FFF2-40B4-BE49-F238E27FC236}">
              <a16:creationId xmlns:a16="http://schemas.microsoft.com/office/drawing/2014/main" id="{36b0114f-cf05-4de8-b4aa-a107a6886465}"/>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72925" y="9210675"/>
          <a:ext cx="1857375" cy="1228725"/>
        </a:xfrm>
        <a:prstGeom prst="rect"/>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314325</xdr:colOff>
      <xdr:row>11</xdr:row>
      <xdr:rowOff>133351</xdr:rowOff>
    </xdr:from>
    <xdr:to>
      <xdr:col>9</xdr:col>
      <xdr:colOff>1226759</xdr:colOff>
      <xdr:row>11</xdr:row>
      <xdr:rowOff>1524001</xdr:rowOff>
    </xdr:to>
    <xdr:pic>
      <xdr:nvPicPr>
        <xdr:cNvPr id="5" name="Slika 4">
          <a:extLst>
            <a:ext uri="{FF2B5EF4-FFF2-40B4-BE49-F238E27FC236}">
              <a16:creationId xmlns:a16="http://schemas.microsoft.com/office/drawing/2014/main" id="{062abeb9-5287-4770-a965-08a20fc440e3}"/>
            </a:ext>
          </a:extLst>
        </xdr:cNvPr>
        <xdr:cNvPicPr>
          <a:picLocks noChangeAspect="1"/>
        </xdr:cNvPicPr>
      </xdr:nvPicPr>
      <xdr:blipFill>
        <a:blip r:embed="rId3">
          <a:extLst>
            <a:ext uri="{28A0092B-C50C-407E-A947-70E740481C1C}">
              <a14:useLocalDpi xmlns:a14="http://schemas.microsoft.com/office/drawing/2010/main"/>
            </a:ext>
          </a:extLst>
        </a:blip>
        <a:stretch>
          <a:fillRect/>
        </a:stretch>
      </xdr:blipFill>
      <xdr:spPr bwMode="auto">
        <a:xfrm>
          <a:off x="12077700" y="6524625"/>
          <a:ext cx="914400" cy="1390650"/>
        </a:xfrm>
        <a:prstGeom prst="rect"/>
        <a:noFill/>
        <a:ln>
          <a:noFill/>
        </a:ln>
      </xdr:spPr>
    </xdr:pic>
    <xdr:clientData/>
  </xdr:twoCellAnchor>
  <xdr:oneCellAnchor>
    <xdr:from>
      <xdr:col>9</xdr:col>
      <xdr:colOff>209550</xdr:colOff>
      <xdr:row>18</xdr:row>
      <xdr:rowOff>66675</xdr:rowOff>
    </xdr:from>
    <xdr:ext cx="1857375" cy="1228725"/>
    <xdr:pic>
      <xdr:nvPicPr>
        <xdr:cNvPr id="6" name="Slika 5" descr="Atlax bins for separate waste collection | Filmop International">
          <a:extLst>
            <a:ext uri="{FF2B5EF4-FFF2-40B4-BE49-F238E27FC236}">
              <a16:creationId xmlns:a16="http://schemas.microsoft.com/office/drawing/2014/main" id="{689bd09d-e6a0-4ed2-8624-2d56a727a6ae}"/>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72925" y="12820650"/>
          <a:ext cx="1857375" cy="122872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209550</xdr:colOff>
      <xdr:row>22</xdr:row>
      <xdr:rowOff>66675</xdr:rowOff>
    </xdr:from>
    <xdr:ext cx="1857375" cy="1228725"/>
    <xdr:pic>
      <xdr:nvPicPr>
        <xdr:cNvPr id="7" name="Slika 6" descr="Atlax bins for separate waste collection | Filmop International">
          <a:extLst>
            <a:ext uri="{FF2B5EF4-FFF2-40B4-BE49-F238E27FC236}">
              <a16:creationId xmlns:a16="http://schemas.microsoft.com/office/drawing/2014/main" id="{b1f52a60-4324-4216-a33b-6c82c7bd678a}"/>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72925" y="16440150"/>
          <a:ext cx="1857375" cy="122872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209550</xdr:colOff>
      <xdr:row>26</xdr:row>
      <xdr:rowOff>66675</xdr:rowOff>
    </xdr:from>
    <xdr:ext cx="1857375" cy="1228725"/>
    <xdr:pic>
      <xdr:nvPicPr>
        <xdr:cNvPr id="8" name="Slika 7" descr="Atlax bins for separate waste collection | Filmop International">
          <a:extLst>
            <a:ext uri="{FF2B5EF4-FFF2-40B4-BE49-F238E27FC236}">
              <a16:creationId xmlns:a16="http://schemas.microsoft.com/office/drawing/2014/main" id="{74950157-0182-4ee6-8046-d908f63758f7}"/>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72925" y="20059650"/>
          <a:ext cx="1857375" cy="122872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209550</xdr:colOff>
      <xdr:row>30</xdr:row>
      <xdr:rowOff>66675</xdr:rowOff>
    </xdr:from>
    <xdr:ext cx="1857375" cy="1228725"/>
    <xdr:pic>
      <xdr:nvPicPr>
        <xdr:cNvPr id="9" name="Slika 8" descr="Atlax bins for separate waste collection | Filmop International">
          <a:extLst>
            <a:ext uri="{FF2B5EF4-FFF2-40B4-BE49-F238E27FC236}">
              <a16:creationId xmlns:a16="http://schemas.microsoft.com/office/drawing/2014/main" id="{a7460ae7-4f67-4b03-a1da-04db75c68390}"/>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72925" y="23679150"/>
          <a:ext cx="1857375" cy="122872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209550</xdr:colOff>
      <xdr:row>34</xdr:row>
      <xdr:rowOff>66675</xdr:rowOff>
    </xdr:from>
    <xdr:ext cx="1857375" cy="1228725"/>
    <xdr:pic>
      <xdr:nvPicPr>
        <xdr:cNvPr id="10" name="Slika 9" descr="Atlax bins for separate waste collection | Filmop International">
          <a:extLst>
            <a:ext uri="{FF2B5EF4-FFF2-40B4-BE49-F238E27FC236}">
              <a16:creationId xmlns:a16="http://schemas.microsoft.com/office/drawing/2014/main" id="{fd6f5c5e-913d-41bc-8730-efdcd2a2a679}"/>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72925" y="27298650"/>
          <a:ext cx="1857375" cy="122872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209550</xdr:colOff>
      <xdr:row>38</xdr:row>
      <xdr:rowOff>66675</xdr:rowOff>
    </xdr:from>
    <xdr:ext cx="1857375" cy="1228725"/>
    <xdr:pic>
      <xdr:nvPicPr>
        <xdr:cNvPr id="11" name="Slika 10" descr="Atlax bins for separate waste collection | Filmop International">
          <a:extLst>
            <a:ext uri="{FF2B5EF4-FFF2-40B4-BE49-F238E27FC236}">
              <a16:creationId xmlns:a16="http://schemas.microsoft.com/office/drawing/2014/main" id="{303b9d53-c910-484c-aafd-4b67691d51a5}"/>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72925" y="30918150"/>
          <a:ext cx="1857375" cy="122872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209550</xdr:colOff>
      <xdr:row>42</xdr:row>
      <xdr:rowOff>66675</xdr:rowOff>
    </xdr:from>
    <xdr:ext cx="1857375" cy="1228725"/>
    <xdr:pic>
      <xdr:nvPicPr>
        <xdr:cNvPr id="12" name="Slika 11" descr="Atlax bins for separate waste collection | Filmop International">
          <a:extLst>
            <a:ext uri="{FF2B5EF4-FFF2-40B4-BE49-F238E27FC236}">
              <a16:creationId xmlns:a16="http://schemas.microsoft.com/office/drawing/2014/main" id="{16a50f65-9351-4ec4-b490-a2111138b22c}"/>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72925" y="34537650"/>
          <a:ext cx="1857375" cy="122872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209550</xdr:colOff>
      <xdr:row>46</xdr:row>
      <xdr:rowOff>66675</xdr:rowOff>
    </xdr:from>
    <xdr:ext cx="1857375" cy="1228725"/>
    <xdr:pic>
      <xdr:nvPicPr>
        <xdr:cNvPr id="13" name="Slika 12" descr="Atlax bins for separate waste collection | Filmop International">
          <a:extLst>
            <a:ext uri="{FF2B5EF4-FFF2-40B4-BE49-F238E27FC236}">
              <a16:creationId xmlns:a16="http://schemas.microsoft.com/office/drawing/2014/main" id="{e9a1424e-0856-4a9e-97c9-e128e9f64a2a}"/>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72925" y="38157150"/>
          <a:ext cx="1857375" cy="122872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209550</xdr:colOff>
      <xdr:row>50</xdr:row>
      <xdr:rowOff>66675</xdr:rowOff>
    </xdr:from>
    <xdr:ext cx="1857375" cy="1228725"/>
    <xdr:pic>
      <xdr:nvPicPr>
        <xdr:cNvPr id="14" name="Slika 13" descr="Atlax bins for separate waste collection | Filmop International">
          <a:extLst>
            <a:ext uri="{FF2B5EF4-FFF2-40B4-BE49-F238E27FC236}">
              <a16:creationId xmlns:a16="http://schemas.microsoft.com/office/drawing/2014/main" id="{d6fbe7cd-b191-456e-829d-a3757da6b9e9}"/>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72925" y="41633775"/>
          <a:ext cx="1857375" cy="122872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209550</xdr:colOff>
      <xdr:row>54</xdr:row>
      <xdr:rowOff>66675</xdr:rowOff>
    </xdr:from>
    <xdr:ext cx="1857375" cy="1228725"/>
    <xdr:pic>
      <xdr:nvPicPr>
        <xdr:cNvPr id="15" name="Slika 14" descr="Atlax bins for separate waste collection | Filmop International">
          <a:extLst>
            <a:ext uri="{FF2B5EF4-FFF2-40B4-BE49-F238E27FC236}">
              <a16:creationId xmlns:a16="http://schemas.microsoft.com/office/drawing/2014/main" id="{3bec9124-3e12-4c5f-800e-0f10f3bb8aa0}"/>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72925" y="45262800"/>
          <a:ext cx="1857375" cy="1228725"/>
        </a:xfrm>
        <a:prstGeom prst="rect"/>
        <a:noFill/>
        <a:extLst>
          <a:ext uri="{909E8E84-426E-40DD-AFC4-6F175D3DCCD1}">
            <a14:hiddenFill xmlns:a14="http://schemas.microsoft.com/office/drawing/2010/main">
              <a:solidFill>
                <a:srgbClr val="FFFFFF"/>
              </a:solidFill>
            </a14:hiddenFill>
          </a:ext>
        </a:extLst>
      </xdr:spPr>
    </xdr:pic>
    <xdr:clientData/>
  </xdr:oneCellAnchor>
  <xdr:twoCellAnchor>
    <xdr:from>
      <xdr:col>9</xdr:col>
      <xdr:colOff>1362075</xdr:colOff>
      <xdr:row>34</xdr:row>
      <xdr:rowOff>1219200</xdr:rowOff>
    </xdr:from>
    <xdr:to>
      <xdr:col>9</xdr:col>
      <xdr:colOff>2622075</xdr:colOff>
      <xdr:row>35</xdr:row>
      <xdr:rowOff>1183800</xdr:rowOff>
    </xdr:to>
    <xdr:pic>
      <xdr:nvPicPr>
        <xdr:cNvPr id="16" name="3272543F-3FF7-4C84-849A-93F766E175D3" descr="IMG_3652.jpg">
          <a:extLst>
            <a:ext uri="{FF2B5EF4-FFF2-40B4-BE49-F238E27FC236}">
              <a16:creationId xmlns:a16="http://schemas.microsoft.com/office/drawing/2014/main" id="{d349bdc2-f2ad-43b6-aacf-1fab44998b8b}"/>
            </a:ext>
          </a:extLst>
        </xdr:cNvPr>
        <xdr:cNvPicPr>
          <a:picLocks noChangeArrowheads="1" noChangeAspect="1"/>
        </xdr:cNvPicPr>
      </xdr:nvPicPr>
      <xdr:blipFill>
        <a:blip r:embed="rId4">
          <a:extLst>
            <a:ext uri="{28A0092B-C50C-407E-A947-70E740481C1C}">
              <a14:useLocalDpi xmlns:a14="http://schemas.microsoft.com/office/drawing/2010/main"/>
            </a:ext>
          </a:extLst>
        </a:blip>
        <a:stretch>
          <a:fillRect/>
        </a:stretch>
      </xdr:blipFill>
      <xdr:spPr bwMode="auto">
        <a:xfrm>
          <a:off x="13125450" y="28451175"/>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1362075</xdr:colOff>
      <xdr:row>30</xdr:row>
      <xdr:rowOff>1209675</xdr:rowOff>
    </xdr:from>
    <xdr:to>
      <xdr:col>9</xdr:col>
      <xdr:colOff>2622075</xdr:colOff>
      <xdr:row>31</xdr:row>
      <xdr:rowOff>1174275</xdr:rowOff>
    </xdr:to>
    <xdr:pic>
      <xdr:nvPicPr>
        <xdr:cNvPr id="17" name="3272543F-3FF7-4C84-849A-93F766E175D3" descr="IMG_3652.jpg">
          <a:extLst>
            <a:ext uri="{FF2B5EF4-FFF2-40B4-BE49-F238E27FC236}">
              <a16:creationId xmlns:a16="http://schemas.microsoft.com/office/drawing/2014/main" id="{79274559-ec79-4061-b646-6c6d0da91f05}"/>
            </a:ext>
          </a:extLst>
        </xdr:cNvPr>
        <xdr:cNvPicPr>
          <a:picLocks noChangeArrowheads="1" noChangeAspect="1"/>
        </xdr:cNvPicPr>
      </xdr:nvPicPr>
      <xdr:blipFill>
        <a:blip r:embed="rId5">
          <a:extLst>
            <a:ext uri="{28A0092B-C50C-407E-A947-70E740481C1C}">
              <a14:useLocalDpi xmlns:a14="http://schemas.microsoft.com/office/drawing/2010/main"/>
            </a:ext>
          </a:extLst>
        </a:blip>
        <a:stretch>
          <a:fillRect/>
        </a:stretch>
      </xdr:blipFill>
      <xdr:spPr bwMode="auto">
        <a:xfrm>
          <a:off x="13125450" y="24822150"/>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1352550</xdr:colOff>
      <xdr:row>26</xdr:row>
      <xdr:rowOff>1228725</xdr:rowOff>
    </xdr:from>
    <xdr:to>
      <xdr:col>9</xdr:col>
      <xdr:colOff>2612550</xdr:colOff>
      <xdr:row>27</xdr:row>
      <xdr:rowOff>1193325</xdr:rowOff>
    </xdr:to>
    <xdr:pic>
      <xdr:nvPicPr>
        <xdr:cNvPr id="18" name="3272543F-3FF7-4C84-849A-93F766E175D3" descr="IMG_3652.jpg">
          <a:extLst>
            <a:ext uri="{FF2B5EF4-FFF2-40B4-BE49-F238E27FC236}">
              <a16:creationId xmlns:a16="http://schemas.microsoft.com/office/drawing/2014/main" id="{8fd195e5-2799-4644-8f51-354b47f73a2b}"/>
            </a:ext>
          </a:extLst>
        </xdr:cNvPr>
        <xdr:cNvPicPr>
          <a:picLocks noChangeArrowheads="1" noChangeAspect="1"/>
        </xdr:cNvPicPr>
      </xdr:nvPicPr>
      <xdr:blipFill>
        <a:blip r:embed="rId6">
          <a:extLst>
            <a:ext uri="{28A0092B-C50C-407E-A947-70E740481C1C}">
              <a14:useLocalDpi xmlns:a14="http://schemas.microsoft.com/office/drawing/2010/main"/>
            </a:ext>
          </a:extLst>
        </a:blip>
        <a:stretch>
          <a:fillRect/>
        </a:stretch>
      </xdr:blipFill>
      <xdr:spPr bwMode="auto">
        <a:xfrm>
          <a:off x="13115925" y="21221700"/>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1371600</xdr:colOff>
      <xdr:row>22</xdr:row>
      <xdr:rowOff>1219200</xdr:rowOff>
    </xdr:from>
    <xdr:to>
      <xdr:col>9</xdr:col>
      <xdr:colOff>2631600</xdr:colOff>
      <xdr:row>23</xdr:row>
      <xdr:rowOff>1183800</xdr:rowOff>
    </xdr:to>
    <xdr:pic>
      <xdr:nvPicPr>
        <xdr:cNvPr id="19" name="3272543F-3FF7-4C84-849A-93F766E175D3" descr="IMG_3652.jpg">
          <a:extLst>
            <a:ext uri="{FF2B5EF4-FFF2-40B4-BE49-F238E27FC236}">
              <a16:creationId xmlns:a16="http://schemas.microsoft.com/office/drawing/2014/main" id="{130516b5-fadb-4409-9ee8-7afa8032f593}"/>
            </a:ext>
          </a:extLst>
        </xdr:cNvPr>
        <xdr:cNvPicPr>
          <a:picLocks noChangeArrowheads="1" noChangeAspect="1"/>
        </xdr:cNvPicPr>
      </xdr:nvPicPr>
      <xdr:blipFill>
        <a:blip r:embed="rId4">
          <a:extLst>
            <a:ext uri="{28A0092B-C50C-407E-A947-70E740481C1C}">
              <a14:useLocalDpi xmlns:a14="http://schemas.microsoft.com/office/drawing/2010/main"/>
            </a:ext>
          </a:extLst>
        </a:blip>
        <a:stretch>
          <a:fillRect/>
        </a:stretch>
      </xdr:blipFill>
      <xdr:spPr bwMode="auto">
        <a:xfrm>
          <a:off x="13134975" y="17592675"/>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1362075</xdr:colOff>
      <xdr:row>18</xdr:row>
      <xdr:rowOff>1228725</xdr:rowOff>
    </xdr:from>
    <xdr:to>
      <xdr:col>9</xdr:col>
      <xdr:colOff>2622075</xdr:colOff>
      <xdr:row>19</xdr:row>
      <xdr:rowOff>1193325</xdr:rowOff>
    </xdr:to>
    <xdr:pic>
      <xdr:nvPicPr>
        <xdr:cNvPr id="20" name="3272543F-3FF7-4C84-849A-93F766E175D3" descr="IMG_3652.jpg">
          <a:extLst>
            <a:ext uri="{FF2B5EF4-FFF2-40B4-BE49-F238E27FC236}">
              <a16:creationId xmlns:a16="http://schemas.microsoft.com/office/drawing/2014/main" id="{633dc1f2-05a0-4830-960b-515e054ad2ea}"/>
            </a:ext>
          </a:extLst>
        </xdr:cNvPr>
        <xdr:cNvPicPr>
          <a:picLocks noChangeArrowheads="1" noChangeAspect="1"/>
        </xdr:cNvPicPr>
      </xdr:nvPicPr>
      <xdr:blipFill>
        <a:blip r:embed="rId6">
          <a:extLst>
            <a:ext uri="{28A0092B-C50C-407E-A947-70E740481C1C}">
              <a14:useLocalDpi xmlns:a14="http://schemas.microsoft.com/office/drawing/2010/main"/>
            </a:ext>
          </a:extLst>
        </a:blip>
        <a:stretch>
          <a:fillRect/>
        </a:stretch>
      </xdr:blipFill>
      <xdr:spPr bwMode="auto">
        <a:xfrm>
          <a:off x="13125450" y="13982700"/>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1371600</xdr:colOff>
      <xdr:row>14</xdr:row>
      <xdr:rowOff>1209675</xdr:rowOff>
    </xdr:from>
    <xdr:to>
      <xdr:col>9</xdr:col>
      <xdr:colOff>2631600</xdr:colOff>
      <xdr:row>15</xdr:row>
      <xdr:rowOff>1174275</xdr:rowOff>
    </xdr:to>
    <xdr:pic>
      <xdr:nvPicPr>
        <xdr:cNvPr id="21" name="3272543F-3FF7-4C84-849A-93F766E175D3" descr="IMG_3652.jpg">
          <a:extLst>
            <a:ext uri="{FF2B5EF4-FFF2-40B4-BE49-F238E27FC236}">
              <a16:creationId xmlns:a16="http://schemas.microsoft.com/office/drawing/2014/main" id="{89630ed3-f6d0-4070-afc9-341b4d94736f}"/>
            </a:ext>
          </a:extLst>
        </xdr:cNvPr>
        <xdr:cNvPicPr>
          <a:picLocks noChangeArrowheads="1" noChangeAspect="1"/>
        </xdr:cNvPicPr>
      </xdr:nvPicPr>
      <xdr:blipFill>
        <a:blip r:embed="rId5">
          <a:extLst>
            <a:ext uri="{28A0092B-C50C-407E-A947-70E740481C1C}">
              <a14:useLocalDpi xmlns:a14="http://schemas.microsoft.com/office/drawing/2010/main"/>
            </a:ext>
          </a:extLst>
        </a:blip>
        <a:stretch>
          <a:fillRect/>
        </a:stretch>
      </xdr:blipFill>
      <xdr:spPr bwMode="auto">
        <a:xfrm>
          <a:off x="13134975" y="10353675"/>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1362075</xdr:colOff>
      <xdr:row>9</xdr:row>
      <xdr:rowOff>1162050</xdr:rowOff>
    </xdr:from>
    <xdr:to>
      <xdr:col>9</xdr:col>
      <xdr:colOff>2622075</xdr:colOff>
      <xdr:row>10</xdr:row>
      <xdr:rowOff>1079025</xdr:rowOff>
    </xdr:to>
    <xdr:pic>
      <xdr:nvPicPr>
        <xdr:cNvPr id="22" name="3272543F-3FF7-4C84-849A-93F766E175D3" descr="IMG_3652.jpg">
          <a:extLst>
            <a:ext uri="{FF2B5EF4-FFF2-40B4-BE49-F238E27FC236}">
              <a16:creationId xmlns:a16="http://schemas.microsoft.com/office/drawing/2014/main" id="{c3f8a098-99fb-417a-8539-5f65beee90c0}"/>
            </a:ext>
          </a:extLst>
        </xdr:cNvPr>
        <xdr:cNvPicPr>
          <a:picLocks noChangeArrowheads="1" noChangeAspect="1"/>
        </xdr:cNvPicPr>
      </xdr:nvPicPr>
      <xdr:blipFill>
        <a:blip r:embed="rId7">
          <a:extLst>
            <a:ext uri="{28A0092B-C50C-407E-A947-70E740481C1C}">
              <a14:useLocalDpi xmlns:a14="http://schemas.microsoft.com/office/drawing/2010/main"/>
            </a:ext>
          </a:extLst>
        </a:blip>
        <a:stretch>
          <a:fillRect/>
        </a:stretch>
      </xdr:blipFill>
      <xdr:spPr bwMode="auto">
        <a:xfrm>
          <a:off x="13125450" y="5029200"/>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1362075</xdr:colOff>
      <xdr:row>38</xdr:row>
      <xdr:rowOff>1219200</xdr:rowOff>
    </xdr:from>
    <xdr:to>
      <xdr:col>9</xdr:col>
      <xdr:colOff>2622075</xdr:colOff>
      <xdr:row>39</xdr:row>
      <xdr:rowOff>1183800</xdr:rowOff>
    </xdr:to>
    <xdr:pic>
      <xdr:nvPicPr>
        <xdr:cNvPr id="23" name="3272543F-3FF7-4C84-849A-93F766E175D3" descr="IMG_3652.jpg">
          <a:extLst>
            <a:ext uri="{FF2B5EF4-FFF2-40B4-BE49-F238E27FC236}">
              <a16:creationId xmlns:a16="http://schemas.microsoft.com/office/drawing/2014/main" id="{4a0a9ada-7fdb-445c-8a4a-cfae4254b000}"/>
            </a:ext>
          </a:extLst>
        </xdr:cNvPr>
        <xdr:cNvPicPr>
          <a:picLocks noChangeArrowheads="1" noChangeAspect="1"/>
        </xdr:cNvPicPr>
      </xdr:nvPicPr>
      <xdr:blipFill>
        <a:blip r:embed="rId4">
          <a:extLst>
            <a:ext uri="{28A0092B-C50C-407E-A947-70E740481C1C}">
              <a14:useLocalDpi xmlns:a14="http://schemas.microsoft.com/office/drawing/2010/main"/>
            </a:ext>
          </a:extLst>
        </a:blip>
        <a:stretch>
          <a:fillRect/>
        </a:stretch>
      </xdr:blipFill>
      <xdr:spPr bwMode="auto">
        <a:xfrm>
          <a:off x="13125450" y="32070675"/>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1352550</xdr:colOff>
      <xdr:row>42</xdr:row>
      <xdr:rowOff>1219200</xdr:rowOff>
    </xdr:from>
    <xdr:to>
      <xdr:col>9</xdr:col>
      <xdr:colOff>2612550</xdr:colOff>
      <xdr:row>43</xdr:row>
      <xdr:rowOff>1183800</xdr:rowOff>
    </xdr:to>
    <xdr:pic>
      <xdr:nvPicPr>
        <xdr:cNvPr id="24" name="3272543F-3FF7-4C84-849A-93F766E175D3" descr="IMG_3652.jpg">
          <a:extLst>
            <a:ext uri="{FF2B5EF4-FFF2-40B4-BE49-F238E27FC236}">
              <a16:creationId xmlns:a16="http://schemas.microsoft.com/office/drawing/2014/main" id="{8499baf4-43ed-4fe9-b4dd-1f099a74e936}"/>
            </a:ext>
          </a:extLst>
        </xdr:cNvPr>
        <xdr:cNvPicPr>
          <a:picLocks noChangeArrowheads="1" noChangeAspect="1"/>
        </xdr:cNvPicPr>
      </xdr:nvPicPr>
      <xdr:blipFill>
        <a:blip r:embed="rId4">
          <a:extLst>
            <a:ext uri="{28A0092B-C50C-407E-A947-70E740481C1C}">
              <a14:useLocalDpi xmlns:a14="http://schemas.microsoft.com/office/drawing/2010/main"/>
            </a:ext>
          </a:extLst>
        </a:blip>
        <a:stretch>
          <a:fillRect/>
        </a:stretch>
      </xdr:blipFill>
      <xdr:spPr bwMode="auto">
        <a:xfrm>
          <a:off x="13115925" y="35690175"/>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1362075</xdr:colOff>
      <xdr:row>50</xdr:row>
      <xdr:rowOff>1247775</xdr:rowOff>
    </xdr:from>
    <xdr:to>
      <xdr:col>9</xdr:col>
      <xdr:colOff>2622075</xdr:colOff>
      <xdr:row>51</xdr:row>
      <xdr:rowOff>1212375</xdr:rowOff>
    </xdr:to>
    <xdr:pic>
      <xdr:nvPicPr>
        <xdr:cNvPr id="25" name="7095275F-E381-4146-BBA6-A5AC573B6758" descr="IMG_3653.jpg">
          <a:extLst>
            <a:ext uri="{FF2B5EF4-FFF2-40B4-BE49-F238E27FC236}">
              <a16:creationId xmlns:a16="http://schemas.microsoft.com/office/drawing/2014/main" id="{a5fa1da8-7ceb-4345-99ce-a054f2170169}"/>
            </a:ext>
          </a:extLst>
        </xdr:cNvPr>
        <xdr:cNvPicPr>
          <a:picLocks noChangeArrowheads="1" noChangeAspect="1"/>
        </xdr:cNvPicPr>
      </xdr:nvPicPr>
      <xdr:blipFill>
        <a:blip r:embed="rId8">
          <a:extLst>
            <a:ext uri="{28A0092B-C50C-407E-A947-70E740481C1C}">
              <a14:useLocalDpi xmlns:a14="http://schemas.microsoft.com/office/drawing/2010/main"/>
            </a:ext>
          </a:extLst>
        </a:blip>
        <a:stretch>
          <a:fillRect/>
        </a:stretch>
      </xdr:blipFill>
      <xdr:spPr bwMode="auto">
        <a:xfrm>
          <a:off x="13125450" y="42814875"/>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1371600</xdr:colOff>
      <xdr:row>46</xdr:row>
      <xdr:rowOff>1190625</xdr:rowOff>
    </xdr:from>
    <xdr:to>
      <xdr:col>9</xdr:col>
      <xdr:colOff>2631600</xdr:colOff>
      <xdr:row>47</xdr:row>
      <xdr:rowOff>1155225</xdr:rowOff>
    </xdr:to>
    <xdr:pic>
      <xdr:nvPicPr>
        <xdr:cNvPr id="26" name="7095275F-E381-4146-BBA6-A5AC573B6758" descr="IMG_3653.jpg">
          <a:extLst>
            <a:ext uri="{FF2B5EF4-FFF2-40B4-BE49-F238E27FC236}">
              <a16:creationId xmlns:a16="http://schemas.microsoft.com/office/drawing/2014/main" id="{37e5b017-4635-4173-9b29-3a2e896902e2}"/>
            </a:ext>
          </a:extLst>
        </xdr:cNvPr>
        <xdr:cNvPicPr>
          <a:picLocks noChangeArrowheads="1" noChangeAspect="1"/>
        </xdr:cNvPicPr>
      </xdr:nvPicPr>
      <xdr:blipFill>
        <a:blip r:embed="rId9">
          <a:extLst>
            <a:ext uri="{28A0092B-C50C-407E-A947-70E740481C1C}">
              <a14:useLocalDpi xmlns:a14="http://schemas.microsoft.com/office/drawing/2010/main"/>
            </a:ext>
          </a:extLst>
        </a:blip>
        <a:stretch>
          <a:fillRect/>
        </a:stretch>
      </xdr:blipFill>
      <xdr:spPr bwMode="auto">
        <a:xfrm>
          <a:off x="13134975" y="39281100"/>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9</xdr:col>
      <xdr:colOff>209550</xdr:colOff>
      <xdr:row>58</xdr:row>
      <xdr:rowOff>66675</xdr:rowOff>
    </xdr:from>
    <xdr:ext cx="1857375" cy="1228725"/>
    <xdr:pic>
      <xdr:nvPicPr>
        <xdr:cNvPr id="27" name="Slika 26" descr="Atlax bins for separate waste collection | Filmop International">
          <a:extLst>
            <a:ext uri="{FF2B5EF4-FFF2-40B4-BE49-F238E27FC236}">
              <a16:creationId xmlns:a16="http://schemas.microsoft.com/office/drawing/2014/main" id="{8fc739f8-177a-41cb-845d-9335f272dadc}"/>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72925" y="48891825"/>
          <a:ext cx="1857375" cy="1228725"/>
        </a:xfrm>
        <a:prstGeom prst="rect"/>
        <a:noFill/>
        <a:extLst>
          <a:ext uri="{909E8E84-426E-40DD-AFC4-6F175D3DCCD1}">
            <a14:hiddenFill xmlns:a14="http://schemas.microsoft.com/office/drawing/2010/main">
              <a:solidFill>
                <a:srgbClr val="FFFFFF"/>
              </a:solidFill>
            </a14:hiddenFill>
          </a:ext>
        </a:extLst>
      </xdr:spPr>
    </xdr:pic>
    <xdr:clientData/>
  </xdr:oneCellAnchor>
  <xdr:twoCellAnchor>
    <xdr:from>
      <xdr:col>9</xdr:col>
      <xdr:colOff>1362075</xdr:colOff>
      <xdr:row>58</xdr:row>
      <xdr:rowOff>1247775</xdr:rowOff>
    </xdr:from>
    <xdr:to>
      <xdr:col>9</xdr:col>
      <xdr:colOff>2622075</xdr:colOff>
      <xdr:row>59</xdr:row>
      <xdr:rowOff>1212375</xdr:rowOff>
    </xdr:to>
    <xdr:pic>
      <xdr:nvPicPr>
        <xdr:cNvPr id="28" name="7095275F-E381-4146-BBA6-A5AC573B6758" descr="IMG_3653.jpg">
          <a:extLst>
            <a:ext uri="{FF2B5EF4-FFF2-40B4-BE49-F238E27FC236}">
              <a16:creationId xmlns:a16="http://schemas.microsoft.com/office/drawing/2014/main" id="{23a767d4-4422-48de-91bc-bc4a7fc11a74}"/>
            </a:ext>
          </a:extLst>
        </xdr:cNvPr>
        <xdr:cNvPicPr>
          <a:picLocks noChangeArrowheads="1" noChangeAspect="1"/>
        </xdr:cNvPicPr>
      </xdr:nvPicPr>
      <xdr:blipFill>
        <a:blip r:embed="rId8">
          <a:extLst>
            <a:ext uri="{28A0092B-C50C-407E-A947-70E740481C1C}">
              <a14:useLocalDpi xmlns:a14="http://schemas.microsoft.com/office/drawing/2010/main"/>
            </a:ext>
          </a:extLst>
        </a:blip>
        <a:stretch>
          <a:fillRect/>
        </a:stretch>
      </xdr:blipFill>
      <xdr:spPr bwMode="auto">
        <a:xfrm>
          <a:off x="13125450" y="50072925"/>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9</xdr:col>
      <xdr:colOff>209550</xdr:colOff>
      <xdr:row>62</xdr:row>
      <xdr:rowOff>66675</xdr:rowOff>
    </xdr:from>
    <xdr:ext cx="1857375" cy="1228725"/>
    <xdr:pic>
      <xdr:nvPicPr>
        <xdr:cNvPr id="29" name="Slika 28" descr="Atlax bins for separate waste collection | Filmop International">
          <a:extLst>
            <a:ext uri="{FF2B5EF4-FFF2-40B4-BE49-F238E27FC236}">
              <a16:creationId xmlns:a16="http://schemas.microsoft.com/office/drawing/2014/main" id="{6240f844-bba1-4c8c-b3c7-7de7937ba85e}"/>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72925" y="52520850"/>
          <a:ext cx="1857375" cy="1228725"/>
        </a:xfrm>
        <a:prstGeom prst="rect"/>
        <a:noFill/>
        <a:extLst>
          <a:ext uri="{909E8E84-426E-40DD-AFC4-6F175D3DCCD1}">
            <a14:hiddenFill xmlns:a14="http://schemas.microsoft.com/office/drawing/2010/main">
              <a:solidFill>
                <a:srgbClr val="FFFFFF"/>
              </a:solidFill>
            </a14:hiddenFill>
          </a:ext>
        </a:extLst>
      </xdr:spPr>
    </xdr:pic>
    <xdr:clientData/>
  </xdr:oneCellAnchor>
  <xdr:twoCellAnchor>
    <xdr:from>
      <xdr:col>9</xdr:col>
      <xdr:colOff>1362075</xdr:colOff>
      <xdr:row>62</xdr:row>
      <xdr:rowOff>1247775</xdr:rowOff>
    </xdr:from>
    <xdr:to>
      <xdr:col>9</xdr:col>
      <xdr:colOff>2622075</xdr:colOff>
      <xdr:row>63</xdr:row>
      <xdr:rowOff>1212375</xdr:rowOff>
    </xdr:to>
    <xdr:pic>
      <xdr:nvPicPr>
        <xdr:cNvPr id="30" name="7095275F-E381-4146-BBA6-A5AC573B6758" descr="IMG_3653.jpg">
          <a:extLst>
            <a:ext uri="{FF2B5EF4-FFF2-40B4-BE49-F238E27FC236}">
              <a16:creationId xmlns:a16="http://schemas.microsoft.com/office/drawing/2014/main" id="{8014139b-a457-4360-acc6-f5a939eab62a}"/>
            </a:ext>
          </a:extLst>
        </xdr:cNvPr>
        <xdr:cNvPicPr>
          <a:picLocks noChangeArrowheads="1" noChangeAspect="1"/>
        </xdr:cNvPicPr>
      </xdr:nvPicPr>
      <xdr:blipFill>
        <a:blip r:embed="rId8">
          <a:extLst>
            <a:ext uri="{28A0092B-C50C-407E-A947-70E740481C1C}">
              <a14:useLocalDpi xmlns:a14="http://schemas.microsoft.com/office/drawing/2010/main"/>
            </a:ext>
          </a:extLst>
        </a:blip>
        <a:stretch>
          <a:fillRect/>
        </a:stretch>
      </xdr:blipFill>
      <xdr:spPr bwMode="auto">
        <a:xfrm>
          <a:off x="13125450" y="53701950"/>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9</xdr:col>
      <xdr:colOff>209550</xdr:colOff>
      <xdr:row>66</xdr:row>
      <xdr:rowOff>66675</xdr:rowOff>
    </xdr:from>
    <xdr:ext cx="1857375" cy="1228725"/>
    <xdr:pic>
      <xdr:nvPicPr>
        <xdr:cNvPr id="31" name="Slika 30" descr="Atlax bins for separate waste collection | Filmop International">
          <a:extLst>
            <a:ext uri="{FF2B5EF4-FFF2-40B4-BE49-F238E27FC236}">
              <a16:creationId xmlns:a16="http://schemas.microsoft.com/office/drawing/2014/main" id="{3bcf3902-3538-4a5f-8bf6-45249cefe394}"/>
            </a:ext>
          </a:extLst>
        </xdr:cNvPr>
        <xdr:cNvPicPr>
          <a:picLocks noChangeArrowheads="1" noChangeAspect="1"/>
        </xdr:cNvPicPr>
      </xdr:nvPicPr>
      <xdr:blipFill>
        <a:blip r:embed="rId2">
          <a:extLst>
            <a:ext uri="{28A0092B-C50C-407E-A947-70E740481C1C}">
              <a14:useLocalDpi xmlns:a14="http://schemas.microsoft.com/office/drawing/2010/main"/>
            </a:ext>
          </a:extLst>
        </a:blip>
        <a:srcRect l="10198" t="29399" r="9999" b="17698"/>
        <a:stretch>
          <a:fillRect/>
        </a:stretch>
      </xdr:blipFill>
      <xdr:spPr bwMode="auto">
        <a:xfrm>
          <a:off x="11972925" y="56149875"/>
          <a:ext cx="1857375" cy="1228725"/>
        </a:xfrm>
        <a:prstGeom prst="rect"/>
        <a:noFill/>
        <a:extLst>
          <a:ext uri="{909E8E84-426E-40DD-AFC4-6F175D3DCCD1}">
            <a14:hiddenFill xmlns:a14="http://schemas.microsoft.com/office/drawing/2010/main">
              <a:solidFill>
                <a:srgbClr val="FFFFFF"/>
              </a:solidFill>
            </a14:hiddenFill>
          </a:ext>
        </a:extLst>
      </xdr:spPr>
    </xdr:pic>
    <xdr:clientData/>
  </xdr:oneCellAnchor>
  <xdr:twoCellAnchor>
    <xdr:from>
      <xdr:col>9</xdr:col>
      <xdr:colOff>1362075</xdr:colOff>
      <xdr:row>66</xdr:row>
      <xdr:rowOff>1247775</xdr:rowOff>
    </xdr:from>
    <xdr:to>
      <xdr:col>9</xdr:col>
      <xdr:colOff>2622075</xdr:colOff>
      <xdr:row>67</xdr:row>
      <xdr:rowOff>1212375</xdr:rowOff>
    </xdr:to>
    <xdr:pic>
      <xdr:nvPicPr>
        <xdr:cNvPr id="32" name="7095275F-E381-4146-BBA6-A5AC573B6758" descr="IMG_3653.jpg">
          <a:extLst>
            <a:ext uri="{FF2B5EF4-FFF2-40B4-BE49-F238E27FC236}">
              <a16:creationId xmlns:a16="http://schemas.microsoft.com/office/drawing/2014/main" id="{1744db7c-1806-4982-bfeb-f677ea99af1c}"/>
            </a:ext>
          </a:extLst>
        </xdr:cNvPr>
        <xdr:cNvPicPr>
          <a:picLocks noChangeArrowheads="1" noChangeAspect="1"/>
        </xdr:cNvPicPr>
      </xdr:nvPicPr>
      <xdr:blipFill>
        <a:blip r:embed="rId8">
          <a:extLst>
            <a:ext uri="{28A0092B-C50C-407E-A947-70E740481C1C}">
              <a14:useLocalDpi xmlns:a14="http://schemas.microsoft.com/office/drawing/2010/main"/>
            </a:ext>
          </a:extLst>
        </a:blip>
        <a:stretch>
          <a:fillRect/>
        </a:stretch>
      </xdr:blipFill>
      <xdr:spPr bwMode="auto">
        <a:xfrm>
          <a:off x="13125450" y="57330975"/>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69</xdr:row>
      <xdr:rowOff>0</xdr:rowOff>
    </xdr:from>
    <xdr:to>
      <xdr:col>8</xdr:col>
      <xdr:colOff>304800</xdr:colOff>
      <xdr:row>70</xdr:row>
      <xdr:rowOff>114299</xdr:rowOff>
    </xdr:to>
    <xdr:sp>
      <xdr:nvSpPr>
        <xdr:cNvPr id="33" name="AutoShape 14">
          <a:extLst>
            <a:ext uri="{FF2B5EF4-FFF2-40B4-BE49-F238E27FC236}">
              <a16:creationId xmlns:a16="http://schemas.microsoft.com/office/drawing/2014/main" id="{9558da6d-240e-4317-b730-a4c7e4a59457}"/>
            </a:ext>
          </a:extLst>
        </xdr:cNvPr>
        <xdr:cNvSpPr>
          <a:spLocks noChangeArrowheads="1" noChangeAspect="1"/>
        </xdr:cNvSpPr>
      </xdr:nvSpPr>
      <xdr:spPr bwMode="auto">
        <a:xfrm>
          <a:off x="9048750" y="58931175"/>
          <a:ext cx="304800" cy="304800"/>
        </a:xfrm>
        <a:prstGeom prst="rect"/>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69</xdr:row>
      <xdr:rowOff>0</xdr:rowOff>
    </xdr:from>
    <xdr:to>
      <xdr:col>8</xdr:col>
      <xdr:colOff>304800</xdr:colOff>
      <xdr:row>70</xdr:row>
      <xdr:rowOff>114299</xdr:rowOff>
    </xdr:to>
    <xdr:sp>
      <xdr:nvSpPr>
        <xdr:cNvPr id="34" name="AutoShape 15">
          <a:extLst>
            <a:ext uri="{FF2B5EF4-FFF2-40B4-BE49-F238E27FC236}">
              <a16:creationId xmlns:a16="http://schemas.microsoft.com/office/drawing/2014/main" id="{51dd946b-616f-4fe7-b001-1d0c7bd8ab23}"/>
            </a:ext>
          </a:extLst>
        </xdr:cNvPr>
        <xdr:cNvSpPr>
          <a:spLocks noChangeArrowheads="1" noChangeAspect="1"/>
        </xdr:cNvSpPr>
      </xdr:nvSpPr>
      <xdr:spPr bwMode="auto">
        <a:xfrm>
          <a:off x="9048750" y="58931175"/>
          <a:ext cx="304800" cy="304800"/>
        </a:xfrm>
        <a:prstGeom prst="rect"/>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606240</xdr:colOff>
      <xdr:row>75</xdr:row>
      <xdr:rowOff>78898</xdr:rowOff>
    </xdr:from>
    <xdr:to>
      <xdr:col>9</xdr:col>
      <xdr:colOff>2130239</xdr:colOff>
      <xdr:row>75</xdr:row>
      <xdr:rowOff>912718</xdr:rowOff>
    </xdr:to>
    <xdr:pic>
      <xdr:nvPicPr>
        <xdr:cNvPr id="35" name="Slika 34">
          <a:extLst>
            <a:ext uri="{FF2B5EF4-FFF2-40B4-BE49-F238E27FC236}">
              <a16:creationId xmlns:a16="http://schemas.microsoft.com/office/drawing/2014/main" id="{aca3e7ff-f30c-4a06-bee1-19442a76e550}"/>
            </a:ext>
          </a:extLst>
        </xdr:cNvPr>
        <xdr:cNvPicPr>
          <a:picLocks noChangeAspect="1"/>
        </xdr:cNvPicPr>
      </xdr:nvPicPr>
      <xdr:blipFill>
        <a:blip r:embed="rId10">
          <a:extLst>
            <a:ext uri="{28A0092B-C50C-407E-A947-70E740481C1C}">
              <a14:useLocalDpi xmlns:a14="http://schemas.microsoft.com/office/drawing/2010/main"/>
            </a:ext>
          </a:extLst>
        </a:blip>
        <a:stretch>
          <a:fillRect/>
        </a:stretch>
      </xdr:blipFill>
      <xdr:spPr bwMode="auto">
        <a:xfrm>
          <a:off x="12372975" y="65522475"/>
          <a:ext cx="1524000" cy="838200"/>
        </a:xfrm>
        <a:prstGeom prst="rect"/>
        <a:noFill/>
        <a:ln>
          <a:noFill/>
        </a:ln>
      </xdr:spPr>
    </xdr:pic>
    <xdr:clientData/>
  </xdr:twoCellAnchor>
  <xdr:twoCellAnchor editAs="oneCell">
    <xdr:from>
      <xdr:col>9</xdr:col>
      <xdr:colOff>177615</xdr:colOff>
      <xdr:row>73</xdr:row>
      <xdr:rowOff>45943</xdr:rowOff>
    </xdr:from>
    <xdr:to>
      <xdr:col>9</xdr:col>
      <xdr:colOff>2477368</xdr:colOff>
      <xdr:row>74</xdr:row>
      <xdr:rowOff>1065118</xdr:rowOff>
    </xdr:to>
    <xdr:pic>
      <xdr:nvPicPr>
        <xdr:cNvPr id="36" name="Slika 35">
          <a:extLst>
            <a:ext uri="{FF2B5EF4-FFF2-40B4-BE49-F238E27FC236}">
              <a16:creationId xmlns:a16="http://schemas.microsoft.com/office/drawing/2014/main" id="{b85e7414-161f-40ea-bf02-128c848d4af0}"/>
            </a:ext>
          </a:extLst>
        </xdr:cNvPr>
        <xdr:cNvPicPr>
          <a:picLocks noChangeAspect="1"/>
        </xdr:cNvPicPr>
      </xdr:nvPicPr>
      <xdr:blipFill>
        <a:blip r:embed="rId11">
          <a:extLst>
            <a:ext uri="{28A0092B-C50C-407E-A947-70E740481C1C}">
              <a14:useLocalDpi xmlns:a14="http://schemas.microsoft.com/office/drawing/2010/main"/>
            </a:ext>
          </a:extLst>
        </a:blip>
        <a:srcRect l="0" t="17071" r="6872" b="0"/>
        <a:stretch>
          <a:fillRect/>
        </a:stretch>
      </xdr:blipFill>
      <xdr:spPr bwMode="auto">
        <a:xfrm>
          <a:off x="11944350" y="63331725"/>
          <a:ext cx="2295525" cy="2047875"/>
        </a:xfrm>
        <a:prstGeom prst="rect"/>
        <a:noFill/>
        <a:ln>
          <a:noFill/>
        </a:ln>
      </xdr:spPr>
    </xdr:pic>
    <xdr:clientData/>
  </xdr:twoCellAnchor>
  <xdr:twoCellAnchor editAs="oneCell">
    <xdr:from>
      <xdr:col>9</xdr:col>
      <xdr:colOff>187138</xdr:colOff>
      <xdr:row>72</xdr:row>
      <xdr:rowOff>245969</xdr:rowOff>
    </xdr:from>
    <xdr:to>
      <xdr:col>9</xdr:col>
      <xdr:colOff>2454089</xdr:colOff>
      <xdr:row>72</xdr:row>
      <xdr:rowOff>2027144</xdr:rowOff>
    </xdr:to>
    <xdr:pic>
      <xdr:nvPicPr>
        <xdr:cNvPr id="37" name="Slika 36" descr="1 to 100 Engraved Number Set - 0.6875&quot; x 1.5&quot; Rectangle Signs, SKU: SE-7345">
          <a:extLst>
            <a:ext uri="{FF2B5EF4-FFF2-40B4-BE49-F238E27FC236}">
              <a16:creationId xmlns:a16="http://schemas.microsoft.com/office/drawing/2014/main" id="{b86fbceb-dd4d-484e-b93b-515f84f17454}"/>
            </a:ext>
          </a:extLst>
        </xdr:cNvPr>
        <xdr:cNvPicPr>
          <a:picLocks noChangeArrowheads="1" noChangeAspect="1"/>
        </xdr:cNvPicPr>
      </xdr:nvPicPr>
      <xdr:blipFill>
        <a:blip r:embed="rId12">
          <a:extLst>
            <a:ext uri="{28A0092B-C50C-407E-A947-70E740481C1C}">
              <a14:useLocalDpi xmlns:a14="http://schemas.microsoft.com/office/drawing/2010/main"/>
            </a:ext>
          </a:extLst>
        </a:blip>
        <a:srcRect l="19625" t="20423" r="23403" b="0"/>
        <a:stretch>
          <a:fillRect/>
        </a:stretch>
      </xdr:blipFill>
      <xdr:spPr bwMode="auto">
        <a:xfrm>
          <a:off x="11953875" y="61207650"/>
          <a:ext cx="2266950" cy="1781175"/>
        </a:xfrm>
        <a:prstGeom prst="rect"/>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600075</xdr:colOff>
      <xdr:row>79</xdr:row>
      <xdr:rowOff>76200</xdr:rowOff>
    </xdr:from>
    <xdr:ext cx="1524000" cy="838200"/>
    <xdr:pic>
      <xdr:nvPicPr>
        <xdr:cNvPr id="38" name="Slika 37">
          <a:extLst>
            <a:ext uri="{FF2B5EF4-FFF2-40B4-BE49-F238E27FC236}">
              <a16:creationId xmlns:a16="http://schemas.microsoft.com/office/drawing/2014/main" id="{755eb880-7a0c-41a5-b25f-b1c331e32f5e}"/>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2363450" y="70980300"/>
          <a:ext cx="1524000" cy="838200"/>
        </a:xfrm>
        <a:prstGeom prst="rect"/>
        <a:noFill/>
        <a:ln>
          <a:noFill/>
        </a:ln>
      </xdr:spPr>
    </xdr:pic>
    <xdr:clientData/>
  </xdr:oneCellAnchor>
  <xdr:oneCellAnchor>
    <xdr:from>
      <xdr:col>9</xdr:col>
      <xdr:colOff>171450</xdr:colOff>
      <xdr:row>77</xdr:row>
      <xdr:rowOff>47625</xdr:rowOff>
    </xdr:from>
    <xdr:ext cx="2295525" cy="2047875"/>
    <xdr:pic>
      <xdr:nvPicPr>
        <xdr:cNvPr id="39" name="Slika 38">
          <a:extLst>
            <a:ext uri="{FF2B5EF4-FFF2-40B4-BE49-F238E27FC236}">
              <a16:creationId xmlns:a16="http://schemas.microsoft.com/office/drawing/2014/main" id="{6f99b053-6831-4c84-804b-b1dde6534407}"/>
            </a:ext>
          </a:extLst>
        </xdr:cNvPr>
        <xdr:cNvPicPr>
          <a:picLocks noChangeAspect="1"/>
        </xdr:cNvPicPr>
      </xdr:nvPicPr>
      <xdr:blipFill>
        <a:blip r:embed="rId14">
          <a:extLst>
            <a:ext uri="{28A0092B-C50C-407E-A947-70E740481C1C}">
              <a14:useLocalDpi xmlns:a14="http://schemas.microsoft.com/office/drawing/2010/main"/>
            </a:ext>
          </a:extLst>
        </a:blip>
        <a:srcRect l="0" t="17071" r="6872" b="0"/>
        <a:stretch>
          <a:fillRect/>
        </a:stretch>
      </xdr:blipFill>
      <xdr:spPr bwMode="auto">
        <a:xfrm>
          <a:off x="11934825" y="68789550"/>
          <a:ext cx="2295525" cy="2047875"/>
        </a:xfrm>
        <a:prstGeom prst="rect"/>
        <a:noFill/>
        <a:ln>
          <a:noFill/>
        </a:ln>
      </xdr:spPr>
    </xdr:pic>
    <xdr:clientData/>
  </xdr:oneCellAnchor>
  <xdr:oneCellAnchor>
    <xdr:from>
      <xdr:col>9</xdr:col>
      <xdr:colOff>180975</xdr:colOff>
      <xdr:row>76</xdr:row>
      <xdr:rowOff>247650</xdr:rowOff>
    </xdr:from>
    <xdr:ext cx="2266950" cy="1781175"/>
    <xdr:pic>
      <xdr:nvPicPr>
        <xdr:cNvPr id="40" name="Slika 39" descr="1 to 100 Engraved Number Set - 0.6875&quot; x 1.5&quot; Rectangle Signs, SKU: SE-7345">
          <a:extLst>
            <a:ext uri="{FF2B5EF4-FFF2-40B4-BE49-F238E27FC236}">
              <a16:creationId xmlns:a16="http://schemas.microsoft.com/office/drawing/2014/main" id="{7530df86-96ef-4ac1-bd47-2bf5ceb34231}"/>
            </a:ext>
          </a:extLst>
        </xdr:cNvPr>
        <xdr:cNvPicPr>
          <a:picLocks noChangeArrowheads="1" noChangeAspect="1"/>
        </xdr:cNvPicPr>
      </xdr:nvPicPr>
      <xdr:blipFill>
        <a:blip r:embed="rId12">
          <a:extLst>
            <a:ext uri="{28A0092B-C50C-407E-A947-70E740481C1C}">
              <a14:useLocalDpi xmlns:a14="http://schemas.microsoft.com/office/drawing/2010/main"/>
            </a:ext>
          </a:extLst>
        </a:blip>
        <a:srcRect l="19625" t="20423" r="23403" b="0"/>
        <a:stretch>
          <a:fillRect/>
        </a:stretch>
      </xdr:blipFill>
      <xdr:spPr bwMode="auto">
        <a:xfrm>
          <a:off x="11944350" y="66665475"/>
          <a:ext cx="2266950" cy="178117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600075</xdr:colOff>
      <xdr:row>83</xdr:row>
      <xdr:rowOff>76200</xdr:rowOff>
    </xdr:from>
    <xdr:ext cx="1524000" cy="838200"/>
    <xdr:pic>
      <xdr:nvPicPr>
        <xdr:cNvPr id="41" name="Slika 40">
          <a:extLst>
            <a:ext uri="{FF2B5EF4-FFF2-40B4-BE49-F238E27FC236}">
              <a16:creationId xmlns:a16="http://schemas.microsoft.com/office/drawing/2014/main" id="{074f509b-4f43-44d1-83d8-5b534e2d9cb1}"/>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2363450" y="76485750"/>
          <a:ext cx="1524000" cy="838200"/>
        </a:xfrm>
        <a:prstGeom prst="rect"/>
        <a:noFill/>
        <a:ln>
          <a:noFill/>
        </a:ln>
      </xdr:spPr>
    </xdr:pic>
    <xdr:clientData/>
  </xdr:oneCellAnchor>
  <xdr:oneCellAnchor>
    <xdr:from>
      <xdr:col>9</xdr:col>
      <xdr:colOff>171450</xdr:colOff>
      <xdr:row>81</xdr:row>
      <xdr:rowOff>47625</xdr:rowOff>
    </xdr:from>
    <xdr:ext cx="2295525" cy="2047875"/>
    <xdr:pic>
      <xdr:nvPicPr>
        <xdr:cNvPr id="42" name="Slika 41">
          <a:extLst>
            <a:ext uri="{FF2B5EF4-FFF2-40B4-BE49-F238E27FC236}">
              <a16:creationId xmlns:a16="http://schemas.microsoft.com/office/drawing/2014/main" id="{54a272c5-ca99-402a-ab59-dace1db4655e}"/>
            </a:ext>
          </a:extLst>
        </xdr:cNvPr>
        <xdr:cNvPicPr>
          <a:picLocks noChangeAspect="1"/>
        </xdr:cNvPicPr>
      </xdr:nvPicPr>
      <xdr:blipFill>
        <a:blip r:embed="rId14">
          <a:extLst>
            <a:ext uri="{28A0092B-C50C-407E-A947-70E740481C1C}">
              <a14:useLocalDpi xmlns:a14="http://schemas.microsoft.com/office/drawing/2010/main"/>
            </a:ext>
          </a:extLst>
        </a:blip>
        <a:srcRect l="0" t="17071" r="6872" b="0"/>
        <a:stretch>
          <a:fillRect/>
        </a:stretch>
      </xdr:blipFill>
      <xdr:spPr bwMode="auto">
        <a:xfrm>
          <a:off x="11934825" y="74352150"/>
          <a:ext cx="2295525" cy="2047875"/>
        </a:xfrm>
        <a:prstGeom prst="rect"/>
        <a:noFill/>
        <a:ln>
          <a:noFill/>
        </a:ln>
      </xdr:spPr>
    </xdr:pic>
    <xdr:clientData/>
  </xdr:oneCellAnchor>
  <xdr:oneCellAnchor>
    <xdr:from>
      <xdr:col>9</xdr:col>
      <xdr:colOff>180975</xdr:colOff>
      <xdr:row>80</xdr:row>
      <xdr:rowOff>247650</xdr:rowOff>
    </xdr:from>
    <xdr:ext cx="2266950" cy="1781175"/>
    <xdr:pic>
      <xdr:nvPicPr>
        <xdr:cNvPr id="43" name="Slika 42" descr="1 to 100 Engraved Number Set - 0.6875&quot; x 1.5&quot; Rectangle Signs, SKU: SE-7345">
          <a:extLst>
            <a:ext uri="{FF2B5EF4-FFF2-40B4-BE49-F238E27FC236}">
              <a16:creationId xmlns:a16="http://schemas.microsoft.com/office/drawing/2014/main" id="{269f61ac-922d-416a-9a20-846bad2a54d9}"/>
            </a:ext>
          </a:extLst>
        </xdr:cNvPr>
        <xdr:cNvPicPr>
          <a:picLocks noChangeArrowheads="1" noChangeAspect="1"/>
        </xdr:cNvPicPr>
      </xdr:nvPicPr>
      <xdr:blipFill>
        <a:blip r:embed="rId12">
          <a:extLst>
            <a:ext uri="{28A0092B-C50C-407E-A947-70E740481C1C}">
              <a14:useLocalDpi xmlns:a14="http://schemas.microsoft.com/office/drawing/2010/main"/>
            </a:ext>
          </a:extLst>
        </a:blip>
        <a:srcRect l="19625" t="20423" r="23403" b="0"/>
        <a:stretch>
          <a:fillRect/>
        </a:stretch>
      </xdr:blipFill>
      <xdr:spPr bwMode="auto">
        <a:xfrm>
          <a:off x="11944350" y="72123300"/>
          <a:ext cx="2266950" cy="178117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647700</xdr:colOff>
      <xdr:row>87</xdr:row>
      <xdr:rowOff>66675</xdr:rowOff>
    </xdr:from>
    <xdr:ext cx="1524000" cy="838200"/>
    <xdr:pic>
      <xdr:nvPicPr>
        <xdr:cNvPr id="44" name="Slika 43">
          <a:extLst>
            <a:ext uri="{FF2B5EF4-FFF2-40B4-BE49-F238E27FC236}">
              <a16:creationId xmlns:a16="http://schemas.microsoft.com/office/drawing/2014/main" id="{d4a0f791-d58e-43bd-982d-1af160cdd11d}"/>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2411075" y="81981675"/>
          <a:ext cx="1524000" cy="838200"/>
        </a:xfrm>
        <a:prstGeom prst="rect"/>
        <a:noFill/>
        <a:ln>
          <a:noFill/>
        </a:ln>
      </xdr:spPr>
    </xdr:pic>
    <xdr:clientData/>
  </xdr:oneCellAnchor>
  <xdr:oneCellAnchor>
    <xdr:from>
      <xdr:col>9</xdr:col>
      <xdr:colOff>171450</xdr:colOff>
      <xdr:row>85</xdr:row>
      <xdr:rowOff>47625</xdr:rowOff>
    </xdr:from>
    <xdr:ext cx="2295525" cy="2047875"/>
    <xdr:pic>
      <xdr:nvPicPr>
        <xdr:cNvPr id="45" name="Slika 44">
          <a:extLst>
            <a:ext uri="{FF2B5EF4-FFF2-40B4-BE49-F238E27FC236}">
              <a16:creationId xmlns:a16="http://schemas.microsoft.com/office/drawing/2014/main" id="{57a5c049-6e5d-41f1-a996-a613d3129639}"/>
            </a:ext>
          </a:extLst>
        </xdr:cNvPr>
        <xdr:cNvPicPr>
          <a:picLocks noChangeAspect="1"/>
        </xdr:cNvPicPr>
      </xdr:nvPicPr>
      <xdr:blipFill>
        <a:blip r:embed="rId14">
          <a:extLst>
            <a:ext uri="{28A0092B-C50C-407E-A947-70E740481C1C}">
              <a14:useLocalDpi xmlns:a14="http://schemas.microsoft.com/office/drawing/2010/main"/>
            </a:ext>
          </a:extLst>
        </a:blip>
        <a:srcRect l="0" t="17071" r="6872" b="0"/>
        <a:stretch>
          <a:fillRect/>
        </a:stretch>
      </xdr:blipFill>
      <xdr:spPr bwMode="auto">
        <a:xfrm>
          <a:off x="11934825" y="79857600"/>
          <a:ext cx="2295525" cy="2047875"/>
        </a:xfrm>
        <a:prstGeom prst="rect"/>
        <a:noFill/>
        <a:ln>
          <a:noFill/>
        </a:ln>
      </xdr:spPr>
    </xdr:pic>
    <xdr:clientData/>
  </xdr:oneCellAnchor>
  <xdr:oneCellAnchor>
    <xdr:from>
      <xdr:col>9</xdr:col>
      <xdr:colOff>180975</xdr:colOff>
      <xdr:row>84</xdr:row>
      <xdr:rowOff>247650</xdr:rowOff>
    </xdr:from>
    <xdr:ext cx="2266950" cy="1781175"/>
    <xdr:pic>
      <xdr:nvPicPr>
        <xdr:cNvPr id="46" name="Slika 45" descr="1 to 100 Engraved Number Set - 0.6875&quot; x 1.5&quot; Rectangle Signs, SKU: SE-7345">
          <a:extLst>
            <a:ext uri="{FF2B5EF4-FFF2-40B4-BE49-F238E27FC236}">
              <a16:creationId xmlns:a16="http://schemas.microsoft.com/office/drawing/2014/main" id="{e28f3947-dbfd-44ea-a337-d33c15ab0d31}"/>
            </a:ext>
          </a:extLst>
        </xdr:cNvPr>
        <xdr:cNvPicPr>
          <a:picLocks noChangeArrowheads="1" noChangeAspect="1"/>
        </xdr:cNvPicPr>
      </xdr:nvPicPr>
      <xdr:blipFill>
        <a:blip r:embed="rId12">
          <a:extLst>
            <a:ext uri="{28A0092B-C50C-407E-A947-70E740481C1C}">
              <a14:useLocalDpi xmlns:a14="http://schemas.microsoft.com/office/drawing/2010/main"/>
            </a:ext>
          </a:extLst>
        </a:blip>
        <a:srcRect l="19625" t="20423" r="23403" b="0"/>
        <a:stretch>
          <a:fillRect/>
        </a:stretch>
      </xdr:blipFill>
      <xdr:spPr bwMode="auto">
        <a:xfrm>
          <a:off x="11944350" y="77628750"/>
          <a:ext cx="2266950" cy="1781175"/>
        </a:xfrm>
        <a:prstGeom prst="rect"/>
        <a:noFill/>
        <a:extLst>
          <a:ext uri="{909E8E84-426E-40DD-AFC4-6F175D3DCCD1}">
            <a14:hiddenFill xmlns:a14="http://schemas.microsoft.com/office/drawing/2010/main">
              <a:solidFill>
                <a:srgbClr val="FFFFFF"/>
              </a:solidFill>
            </a14:hiddenFill>
          </a:ext>
        </a:extLst>
      </xdr:spPr>
    </xdr:pic>
    <xdr:clientData/>
  </xdr:oneCellAnchor>
  <xdr:twoCellAnchor>
    <xdr:from>
      <xdr:col>9</xdr:col>
      <xdr:colOff>1322295</xdr:colOff>
      <xdr:row>54</xdr:row>
      <xdr:rowOff>1232648</xdr:rowOff>
    </xdr:from>
    <xdr:to>
      <xdr:col>9</xdr:col>
      <xdr:colOff>2574677</xdr:colOff>
      <xdr:row>55</xdr:row>
      <xdr:rowOff>1192765</xdr:rowOff>
    </xdr:to>
    <xdr:pic>
      <xdr:nvPicPr>
        <xdr:cNvPr id="47" name="C5936195-228C-4EDA-943D-2925AF755A10" descr="IMG_3655.jpg">
          <a:extLst>
            <a:ext uri="{FF2B5EF4-FFF2-40B4-BE49-F238E27FC236}">
              <a16:creationId xmlns:a16="http://schemas.microsoft.com/office/drawing/2014/main" id="{2f18ae5d-e183-4be4-bd36-a368cbcb39fe}"/>
            </a:ext>
          </a:extLst>
        </xdr:cNvPr>
        <xdr:cNvPicPr>
          <a:picLocks noChangeArrowheads="1" noChangeAspect="1"/>
        </xdr:cNvPicPr>
      </xdr:nvPicPr>
      <xdr:blipFill>
        <a:blip r:embed="rId15">
          <a:extLst>
            <a:ext uri="{28A0092B-C50C-407E-A947-70E740481C1C}">
              <a14:useLocalDpi xmlns:a14="http://schemas.microsoft.com/office/drawing/2010/main"/>
            </a:ext>
          </a:extLst>
        </a:blip>
        <a:stretch>
          <a:fillRect/>
        </a:stretch>
      </xdr:blipFill>
      <xdr:spPr bwMode="auto">
        <a:xfrm>
          <a:off x="13087350" y="46424850"/>
          <a:ext cx="1247775"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9</xdr:col>
      <xdr:colOff>323850</xdr:colOff>
      <xdr:row>93</xdr:row>
      <xdr:rowOff>85725</xdr:rowOff>
    </xdr:from>
    <xdr:ext cx="1524000" cy="838200"/>
    <xdr:pic>
      <xdr:nvPicPr>
        <xdr:cNvPr id="48" name="Slika 47">
          <a:extLst>
            <a:ext uri="{FF2B5EF4-FFF2-40B4-BE49-F238E27FC236}">
              <a16:creationId xmlns:a16="http://schemas.microsoft.com/office/drawing/2014/main" id="{f8ea37ab-ab95-4f4f-8f0b-7349bcdcd4b9}"/>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2087225" y="86744175"/>
          <a:ext cx="1524000" cy="838200"/>
        </a:xfrm>
        <a:prstGeom prst="rect"/>
        <a:noFill/>
        <a:ln>
          <a:noFill/>
        </a:ln>
      </xdr:spPr>
    </xdr:pic>
    <xdr:clientData/>
  </xdr:oneCellAnchor>
  <xdr:oneCellAnchor>
    <xdr:from>
      <xdr:col>9</xdr:col>
      <xdr:colOff>247650</xdr:colOff>
      <xdr:row>91</xdr:row>
      <xdr:rowOff>76200</xdr:rowOff>
    </xdr:from>
    <xdr:ext cx="2295525" cy="2047875"/>
    <xdr:pic>
      <xdr:nvPicPr>
        <xdr:cNvPr id="49" name="Slika 48">
          <a:extLst>
            <a:ext uri="{FF2B5EF4-FFF2-40B4-BE49-F238E27FC236}">
              <a16:creationId xmlns:a16="http://schemas.microsoft.com/office/drawing/2014/main" id="{b5e39883-c4e2-40f6-9f72-637bc26e3799}"/>
            </a:ext>
          </a:extLst>
        </xdr:cNvPr>
        <xdr:cNvPicPr>
          <a:picLocks noChangeAspect="1"/>
        </xdr:cNvPicPr>
      </xdr:nvPicPr>
      <xdr:blipFill>
        <a:blip r:embed="rId14">
          <a:extLst>
            <a:ext uri="{28A0092B-C50C-407E-A947-70E740481C1C}">
              <a14:useLocalDpi xmlns:a14="http://schemas.microsoft.com/office/drawing/2010/main"/>
            </a:ext>
          </a:extLst>
        </a:blip>
        <a:srcRect l="0" t="17071" r="6872" b="0"/>
        <a:stretch>
          <a:fillRect/>
        </a:stretch>
      </xdr:blipFill>
      <xdr:spPr bwMode="auto">
        <a:xfrm>
          <a:off x="12011025" y="84448650"/>
          <a:ext cx="2295525" cy="2047875"/>
        </a:xfrm>
        <a:prstGeom prst="rect"/>
        <a:noFill/>
        <a:ln>
          <a:noFill/>
        </a:ln>
      </xdr:spPr>
    </xdr:pic>
    <xdr:clientData/>
  </xdr:oneCellAnchor>
  <xdr:twoCellAnchor editAs="oneCell">
    <xdr:from>
      <xdr:col>9</xdr:col>
      <xdr:colOff>246530</xdr:colOff>
      <xdr:row>88</xdr:row>
      <xdr:rowOff>67236</xdr:rowOff>
    </xdr:from>
    <xdr:to>
      <xdr:col>9</xdr:col>
      <xdr:colOff>1285300</xdr:colOff>
      <xdr:row>89</xdr:row>
      <xdr:rowOff>886508</xdr:rowOff>
    </xdr:to>
    <xdr:pic>
      <xdr:nvPicPr>
        <xdr:cNvPr id="50" name="Slika 49">
          <a:extLst>
            <a:ext uri="{FF2B5EF4-FFF2-40B4-BE49-F238E27FC236}">
              <a16:creationId xmlns:a16="http://schemas.microsoft.com/office/drawing/2014/main" id="{1c96d783-2a4d-4e1f-b4e3-d3d65a534195}"/>
            </a:ext>
          </a:extLst>
        </xdr:cNvPr>
        <xdr:cNvPicPr>
          <a:picLocks noChangeArrowheads="1" noChangeAspect="1"/>
        </xdr:cNvPicPr>
      </xdr:nvPicPr>
      <xdr:blipFill>
        <a:blip r:embed="rId16">
          <a:extLst>
            <a:ext uri="{28A0092B-C50C-407E-A947-70E740481C1C}">
              <a14:useLocalDpi xmlns:a14="http://schemas.microsoft.com/office/drawing/2010/main"/>
            </a:ext>
          </a:extLst>
        </a:blip>
        <a:stretch>
          <a:fillRect/>
        </a:stretch>
      </xdr:blipFill>
      <xdr:spPr bwMode="auto">
        <a:xfrm>
          <a:off x="12011025" y="82953225"/>
          <a:ext cx="1038225" cy="1019175"/>
        </a:xfrm>
        <a:prstGeom prst="rect"/>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112060</xdr:colOff>
      <xdr:row>94</xdr:row>
      <xdr:rowOff>291354</xdr:rowOff>
    </xdr:from>
    <xdr:to>
      <xdr:col>9</xdr:col>
      <xdr:colOff>941296</xdr:colOff>
      <xdr:row>94</xdr:row>
      <xdr:rowOff>1651536</xdr:rowOff>
    </xdr:to>
    <xdr:pic>
      <xdr:nvPicPr>
        <xdr:cNvPr id="51" name="Slika 50">
          <a:extLst>
            <a:ext uri="{FF2B5EF4-FFF2-40B4-BE49-F238E27FC236}">
              <a16:creationId xmlns:a16="http://schemas.microsoft.com/office/drawing/2014/main" id="{5d8d002b-d0dd-472c-96a2-db2a1d25f466}"/>
            </a:ext>
          </a:extLst>
        </xdr:cNvPr>
        <xdr:cNvPicPr>
          <a:picLocks noChangeAspect="1"/>
        </xdr:cNvPicPr>
      </xdr:nvPicPr>
      <xdr:blipFill>
        <a:blip r:embed="rId17">
          <a:extLst>
            <a:ext uri="{28A0092B-C50C-407E-A947-70E740481C1C}">
              <a14:useLocalDpi xmlns:a14="http://schemas.microsoft.com/office/drawing/2010/main"/>
            </a:ext>
          </a:extLst>
        </a:blip>
        <a:stretch>
          <a:fillRect/>
        </a:stretch>
      </xdr:blipFill>
      <xdr:spPr bwMode="auto">
        <a:xfrm>
          <a:off x="11877675" y="88030050"/>
          <a:ext cx="828675" cy="1362075"/>
        </a:xfrm>
        <a:prstGeom prst="rect"/>
        <a:noFill/>
        <a:ln>
          <a:noFill/>
        </a:ln>
      </xdr:spPr>
    </xdr:pic>
    <xdr:clientData/>
  </xdr:twoCellAnchor>
  <xdr:twoCellAnchor>
    <xdr:from>
      <xdr:col>9</xdr:col>
      <xdr:colOff>1288678</xdr:colOff>
      <xdr:row>94</xdr:row>
      <xdr:rowOff>313764</xdr:rowOff>
    </xdr:from>
    <xdr:to>
      <xdr:col>9</xdr:col>
      <xdr:colOff>2542244</xdr:colOff>
      <xdr:row>94</xdr:row>
      <xdr:rowOff>1573764</xdr:rowOff>
    </xdr:to>
    <xdr:pic>
      <xdr:nvPicPr>
        <xdr:cNvPr id="52" name="4A34F724-3DB4-4468-BBD9-37B413214F0A" descr="IMG_3654.jpg">
          <a:extLst>
            <a:ext uri="{FF2B5EF4-FFF2-40B4-BE49-F238E27FC236}">
              <a16:creationId xmlns:a16="http://schemas.microsoft.com/office/drawing/2014/main" id="{705ebdc3-4ee9-45d8-a5d2-60b4586e115e}"/>
            </a:ext>
          </a:extLst>
        </xdr:cNvPr>
        <xdr:cNvPicPr>
          <a:picLocks noChangeArrowheads="1" noChangeAspect="1"/>
        </xdr:cNvPicPr>
      </xdr:nvPicPr>
      <xdr:blipFill>
        <a:blip r:embed="rId18">
          <a:extLst>
            <a:ext uri="{28A0092B-C50C-407E-A947-70E740481C1C}">
              <a14:useLocalDpi xmlns:a14="http://schemas.microsoft.com/office/drawing/2010/main"/>
            </a:ext>
          </a:extLst>
        </a:blip>
        <a:stretch>
          <a:fillRect/>
        </a:stretch>
      </xdr:blipFill>
      <xdr:spPr bwMode="auto">
        <a:xfrm>
          <a:off x="13049250" y="88049100"/>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9</xdr:col>
      <xdr:colOff>323850</xdr:colOff>
      <xdr:row>100</xdr:row>
      <xdr:rowOff>85725</xdr:rowOff>
    </xdr:from>
    <xdr:ext cx="1524000" cy="838200"/>
    <xdr:pic>
      <xdr:nvPicPr>
        <xdr:cNvPr id="53" name="Slika 52">
          <a:extLst>
            <a:ext uri="{FF2B5EF4-FFF2-40B4-BE49-F238E27FC236}">
              <a16:creationId xmlns:a16="http://schemas.microsoft.com/office/drawing/2014/main" id="{b70c75bd-a83d-44b0-9d08-6d09818db8ec}"/>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2087225" y="93411675"/>
          <a:ext cx="1524000" cy="838200"/>
        </a:xfrm>
        <a:prstGeom prst="rect"/>
        <a:noFill/>
        <a:ln>
          <a:noFill/>
        </a:ln>
      </xdr:spPr>
    </xdr:pic>
    <xdr:clientData/>
  </xdr:oneCellAnchor>
  <xdr:oneCellAnchor>
    <xdr:from>
      <xdr:col>9</xdr:col>
      <xdr:colOff>247650</xdr:colOff>
      <xdr:row>98</xdr:row>
      <xdr:rowOff>76200</xdr:rowOff>
    </xdr:from>
    <xdr:ext cx="2295525" cy="2047875"/>
    <xdr:pic>
      <xdr:nvPicPr>
        <xdr:cNvPr id="54" name="Slika 53">
          <a:extLst>
            <a:ext uri="{FF2B5EF4-FFF2-40B4-BE49-F238E27FC236}">
              <a16:creationId xmlns:a16="http://schemas.microsoft.com/office/drawing/2014/main" id="{165b65e7-18af-46bd-a5ed-0a64ce4214e0}"/>
            </a:ext>
          </a:extLst>
        </xdr:cNvPr>
        <xdr:cNvPicPr>
          <a:picLocks noChangeAspect="1"/>
        </xdr:cNvPicPr>
      </xdr:nvPicPr>
      <xdr:blipFill>
        <a:blip r:embed="rId14">
          <a:extLst>
            <a:ext uri="{28A0092B-C50C-407E-A947-70E740481C1C}">
              <a14:useLocalDpi xmlns:a14="http://schemas.microsoft.com/office/drawing/2010/main"/>
            </a:ext>
          </a:extLst>
        </a:blip>
        <a:srcRect l="0" t="17071" r="6872" b="0"/>
        <a:stretch>
          <a:fillRect/>
        </a:stretch>
      </xdr:blipFill>
      <xdr:spPr bwMode="auto">
        <a:xfrm>
          <a:off x="12011025" y="91135200"/>
          <a:ext cx="2295525" cy="2047875"/>
        </a:xfrm>
        <a:prstGeom prst="rect"/>
        <a:noFill/>
        <a:ln>
          <a:noFill/>
        </a:ln>
      </xdr:spPr>
    </xdr:pic>
    <xdr:clientData/>
  </xdr:oneCellAnchor>
  <xdr:oneCellAnchor>
    <xdr:from>
      <xdr:col>9</xdr:col>
      <xdr:colOff>238125</xdr:colOff>
      <xdr:row>95</xdr:row>
      <xdr:rowOff>66675</xdr:rowOff>
    </xdr:from>
    <xdr:ext cx="1038225" cy="1019175"/>
    <xdr:pic>
      <xdr:nvPicPr>
        <xdr:cNvPr id="55" name="Slika 54">
          <a:extLst>
            <a:ext uri="{FF2B5EF4-FFF2-40B4-BE49-F238E27FC236}">
              <a16:creationId xmlns:a16="http://schemas.microsoft.com/office/drawing/2014/main" id="{585fa1b3-31a1-41a4-82aa-d56b6527b386}"/>
            </a:ext>
          </a:extLst>
        </xdr:cNvPr>
        <xdr:cNvPicPr>
          <a:picLocks noChangeArrowheads="1" noChangeAspect="1"/>
        </xdr:cNvPicPr>
      </xdr:nvPicPr>
      <xdr:blipFill>
        <a:blip r:embed="rId16">
          <a:extLst>
            <a:ext uri="{28A0092B-C50C-407E-A947-70E740481C1C}">
              <a14:useLocalDpi xmlns:a14="http://schemas.microsoft.com/office/drawing/2010/main"/>
            </a:ext>
          </a:extLst>
        </a:blip>
        <a:stretch>
          <a:fillRect/>
        </a:stretch>
      </xdr:blipFill>
      <xdr:spPr bwMode="auto">
        <a:xfrm>
          <a:off x="12001500" y="89639775"/>
          <a:ext cx="1038225" cy="101917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104775</xdr:colOff>
      <xdr:row>101</xdr:row>
      <xdr:rowOff>295275</xdr:rowOff>
    </xdr:from>
    <xdr:ext cx="828675" cy="1362075"/>
    <xdr:pic>
      <xdr:nvPicPr>
        <xdr:cNvPr id="56" name="Slika 55">
          <a:extLst>
            <a:ext uri="{FF2B5EF4-FFF2-40B4-BE49-F238E27FC236}">
              <a16:creationId xmlns:a16="http://schemas.microsoft.com/office/drawing/2014/main" id="{eacadd5d-56ae-43b4-9def-72b3e9edc39a}"/>
            </a:ext>
          </a:extLst>
        </xdr:cNvPr>
        <xdr:cNvPicPr>
          <a:picLocks noChangeAspect="1"/>
        </xdr:cNvPicPr>
      </xdr:nvPicPr>
      <xdr:blipFill>
        <a:blip r:embed="rId17">
          <a:extLst>
            <a:ext uri="{28A0092B-C50C-407E-A947-70E740481C1C}">
              <a14:useLocalDpi xmlns:a14="http://schemas.microsoft.com/office/drawing/2010/main"/>
            </a:ext>
          </a:extLst>
        </a:blip>
        <a:stretch>
          <a:fillRect/>
        </a:stretch>
      </xdr:blipFill>
      <xdr:spPr bwMode="auto">
        <a:xfrm>
          <a:off x="11868150" y="94697550"/>
          <a:ext cx="828675" cy="1362075"/>
        </a:xfrm>
        <a:prstGeom prst="rect"/>
        <a:noFill/>
        <a:ln>
          <a:noFill/>
        </a:ln>
      </xdr:spPr>
    </xdr:pic>
    <xdr:clientData/>
  </xdr:oneCellAnchor>
  <xdr:twoCellAnchor>
    <xdr:from>
      <xdr:col>9</xdr:col>
      <xdr:colOff>1288678</xdr:colOff>
      <xdr:row>101</xdr:row>
      <xdr:rowOff>313764</xdr:rowOff>
    </xdr:from>
    <xdr:to>
      <xdr:col>9</xdr:col>
      <xdr:colOff>2542244</xdr:colOff>
      <xdr:row>101</xdr:row>
      <xdr:rowOff>1573764</xdr:rowOff>
    </xdr:to>
    <xdr:pic>
      <xdr:nvPicPr>
        <xdr:cNvPr id="57" name="4A34F724-3DB4-4468-BBD9-37B413214F0A" descr="IMG_3654.jpg">
          <a:extLst>
            <a:ext uri="{FF2B5EF4-FFF2-40B4-BE49-F238E27FC236}">
              <a16:creationId xmlns:a16="http://schemas.microsoft.com/office/drawing/2014/main" id="{48d68433-ac62-4b6f-9648-3c284f72b780}"/>
            </a:ext>
          </a:extLst>
        </xdr:cNvPr>
        <xdr:cNvPicPr>
          <a:picLocks noChangeArrowheads="1" noChangeAspect="1"/>
        </xdr:cNvPicPr>
      </xdr:nvPicPr>
      <xdr:blipFill>
        <a:blip r:embed="rId18">
          <a:extLst>
            <a:ext uri="{28A0092B-C50C-407E-A947-70E740481C1C}">
              <a14:useLocalDpi xmlns:a14="http://schemas.microsoft.com/office/drawing/2010/main"/>
            </a:ext>
          </a:extLst>
        </a:blip>
        <a:stretch>
          <a:fillRect/>
        </a:stretch>
      </xdr:blipFill>
      <xdr:spPr bwMode="auto">
        <a:xfrm>
          <a:off x="13049250" y="94716600"/>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9</xdr:col>
      <xdr:colOff>323850</xdr:colOff>
      <xdr:row>105</xdr:row>
      <xdr:rowOff>85725</xdr:rowOff>
    </xdr:from>
    <xdr:ext cx="1524000" cy="838200"/>
    <xdr:pic>
      <xdr:nvPicPr>
        <xdr:cNvPr id="58" name="Slika 57">
          <a:extLst>
            <a:ext uri="{FF2B5EF4-FFF2-40B4-BE49-F238E27FC236}">
              <a16:creationId xmlns:a16="http://schemas.microsoft.com/office/drawing/2014/main" id="{5f41e978-00de-41a7-b514-e38e8c1a4c99}"/>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2087225" y="100336350"/>
          <a:ext cx="1524000" cy="838200"/>
        </a:xfrm>
        <a:prstGeom prst="rect"/>
        <a:noFill/>
        <a:ln>
          <a:noFill/>
        </a:ln>
      </xdr:spPr>
    </xdr:pic>
    <xdr:clientData/>
  </xdr:oneCellAnchor>
  <xdr:oneCellAnchor>
    <xdr:from>
      <xdr:col>9</xdr:col>
      <xdr:colOff>247650</xdr:colOff>
      <xdr:row>103</xdr:row>
      <xdr:rowOff>76200</xdr:rowOff>
    </xdr:from>
    <xdr:ext cx="2295525" cy="2047875"/>
    <xdr:pic>
      <xdr:nvPicPr>
        <xdr:cNvPr id="59" name="Slika 58">
          <a:extLst>
            <a:ext uri="{FF2B5EF4-FFF2-40B4-BE49-F238E27FC236}">
              <a16:creationId xmlns:a16="http://schemas.microsoft.com/office/drawing/2014/main" id="{ab27d832-440a-4c11-8570-9fa2d4e8511c}"/>
            </a:ext>
          </a:extLst>
        </xdr:cNvPr>
        <xdr:cNvPicPr>
          <a:picLocks noChangeAspect="1"/>
        </xdr:cNvPicPr>
      </xdr:nvPicPr>
      <xdr:blipFill>
        <a:blip r:embed="rId14">
          <a:extLst>
            <a:ext uri="{28A0092B-C50C-407E-A947-70E740481C1C}">
              <a14:useLocalDpi xmlns:a14="http://schemas.microsoft.com/office/drawing/2010/main"/>
            </a:ext>
          </a:extLst>
        </a:blip>
        <a:srcRect l="0" t="17071" r="6872" b="0"/>
        <a:stretch>
          <a:fillRect/>
        </a:stretch>
      </xdr:blipFill>
      <xdr:spPr bwMode="auto">
        <a:xfrm>
          <a:off x="12011025" y="98050350"/>
          <a:ext cx="2295525" cy="2047875"/>
        </a:xfrm>
        <a:prstGeom prst="rect"/>
        <a:noFill/>
        <a:ln>
          <a:noFill/>
        </a:ln>
      </xdr:spPr>
    </xdr:pic>
    <xdr:clientData/>
  </xdr:oneCellAnchor>
  <xdr:oneCellAnchor>
    <xdr:from>
      <xdr:col>9</xdr:col>
      <xdr:colOff>104775</xdr:colOff>
      <xdr:row>106</xdr:row>
      <xdr:rowOff>295275</xdr:rowOff>
    </xdr:from>
    <xdr:ext cx="828675" cy="1362075"/>
    <xdr:pic>
      <xdr:nvPicPr>
        <xdr:cNvPr id="60" name="Slika 59">
          <a:extLst>
            <a:ext uri="{FF2B5EF4-FFF2-40B4-BE49-F238E27FC236}">
              <a16:creationId xmlns:a16="http://schemas.microsoft.com/office/drawing/2014/main" id="{f2ea74c1-edbf-47e5-88ee-644b78fc57fc}"/>
            </a:ext>
          </a:extLst>
        </xdr:cNvPr>
        <xdr:cNvPicPr>
          <a:picLocks noChangeAspect="1"/>
        </xdr:cNvPicPr>
      </xdr:nvPicPr>
      <xdr:blipFill>
        <a:blip r:embed="rId17">
          <a:extLst>
            <a:ext uri="{28A0092B-C50C-407E-A947-70E740481C1C}">
              <a14:useLocalDpi xmlns:a14="http://schemas.microsoft.com/office/drawing/2010/main"/>
            </a:ext>
          </a:extLst>
        </a:blip>
        <a:stretch>
          <a:fillRect/>
        </a:stretch>
      </xdr:blipFill>
      <xdr:spPr bwMode="auto">
        <a:xfrm>
          <a:off x="11868150" y="101622225"/>
          <a:ext cx="828675" cy="1362075"/>
        </a:xfrm>
        <a:prstGeom prst="rect"/>
        <a:noFill/>
        <a:ln>
          <a:noFill/>
        </a:ln>
      </xdr:spPr>
    </xdr:pic>
    <xdr:clientData/>
  </xdr:oneCellAnchor>
  <xdr:twoCellAnchor>
    <xdr:from>
      <xdr:col>9</xdr:col>
      <xdr:colOff>1288678</xdr:colOff>
      <xdr:row>106</xdr:row>
      <xdr:rowOff>313764</xdr:rowOff>
    </xdr:from>
    <xdr:to>
      <xdr:col>9</xdr:col>
      <xdr:colOff>2542244</xdr:colOff>
      <xdr:row>106</xdr:row>
      <xdr:rowOff>1573764</xdr:rowOff>
    </xdr:to>
    <xdr:pic>
      <xdr:nvPicPr>
        <xdr:cNvPr id="61" name="4A34F724-3DB4-4468-BBD9-37B413214F0A" descr="IMG_3654.jpg">
          <a:extLst>
            <a:ext uri="{FF2B5EF4-FFF2-40B4-BE49-F238E27FC236}">
              <a16:creationId xmlns:a16="http://schemas.microsoft.com/office/drawing/2014/main" id="{1c742dd4-2361-4e73-a4bc-9d2d74c9e783}"/>
            </a:ext>
          </a:extLst>
        </xdr:cNvPr>
        <xdr:cNvPicPr>
          <a:picLocks noChangeArrowheads="1" noChangeAspect="1"/>
        </xdr:cNvPicPr>
      </xdr:nvPicPr>
      <xdr:blipFill>
        <a:blip r:embed="rId18">
          <a:extLst>
            <a:ext uri="{28A0092B-C50C-407E-A947-70E740481C1C}">
              <a14:useLocalDpi xmlns:a14="http://schemas.microsoft.com/office/drawing/2010/main"/>
            </a:ext>
          </a:extLst>
        </a:blip>
        <a:stretch>
          <a:fillRect/>
        </a:stretch>
      </xdr:blipFill>
      <xdr:spPr bwMode="auto">
        <a:xfrm>
          <a:off x="13049250" y="101641275"/>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302561</xdr:colOff>
      <xdr:row>102</xdr:row>
      <xdr:rowOff>134471</xdr:rowOff>
    </xdr:from>
    <xdr:to>
      <xdr:col>9</xdr:col>
      <xdr:colOff>1456767</xdr:colOff>
      <xdr:row>102</xdr:row>
      <xdr:rowOff>1686679</xdr:rowOff>
    </xdr:to>
    <xdr:pic>
      <xdr:nvPicPr>
        <xdr:cNvPr id="62" name="Slika 61" descr="Image Description Not Found">
          <a:extLst>
            <a:ext uri="{FF2B5EF4-FFF2-40B4-BE49-F238E27FC236}">
              <a16:creationId xmlns:a16="http://schemas.microsoft.com/office/drawing/2014/main" id="{6098934c-065f-434f-8c13-f739b62d5c2b}"/>
            </a:ext>
          </a:extLst>
        </xdr:cNvPr>
        <xdr:cNvPicPr>
          <a:picLocks noChangeAspect="1"/>
        </xdr:cNvPicPr>
      </xdr:nvPicPr>
      <xdr:blipFill>
        <a:blip r:embed="rId19">
          <a:extLst>
            <a:ext uri="{28A0092B-C50C-407E-A947-70E740481C1C}">
              <a14:useLocalDpi xmlns:a14="http://schemas.microsoft.com/office/drawing/2010/main"/>
            </a:ext>
          </a:extLst>
        </a:blip>
        <a:srcRect l="23995" t="27416" r="36515" b="19477"/>
        <a:stretch>
          <a:fillRect/>
        </a:stretch>
      </xdr:blipFill>
      <xdr:spPr bwMode="auto">
        <a:xfrm>
          <a:off x="12068175" y="96373950"/>
          <a:ext cx="1152525" cy="1552575"/>
        </a:xfrm>
        <a:prstGeom prst="rect"/>
        <a:noFill/>
        <a:ln>
          <a:noFill/>
        </a:ln>
        <a:extLst>
          <a:ext uri="{53640926-AAD7-44D8-BBD7-CCE9431645EC}">
            <a14:shadowObscured xmlns:a14="http://schemas.microsoft.com/office/drawing/2010/main"/>
          </a:ext>
        </a:extLst>
      </xdr:spPr>
    </xdr:pic>
    <xdr:clientData/>
  </xdr:twoCellAnchor>
  <xdr:oneCellAnchor>
    <xdr:from>
      <xdr:col>9</xdr:col>
      <xdr:colOff>104775</xdr:colOff>
      <xdr:row>107</xdr:row>
      <xdr:rowOff>76200</xdr:rowOff>
    </xdr:from>
    <xdr:ext cx="1038225" cy="1019175"/>
    <xdr:pic>
      <xdr:nvPicPr>
        <xdr:cNvPr id="63" name="Slika 62">
          <a:extLst>
            <a:ext uri="{FF2B5EF4-FFF2-40B4-BE49-F238E27FC236}">
              <a16:creationId xmlns:a16="http://schemas.microsoft.com/office/drawing/2014/main" id="{ce0c065c-a3c0-4850-9200-a5ac717a78ff}"/>
            </a:ext>
          </a:extLst>
        </xdr:cNvPr>
        <xdr:cNvPicPr>
          <a:picLocks noChangeArrowheads="1" noChangeAspect="1"/>
        </xdr:cNvPicPr>
      </xdr:nvPicPr>
      <xdr:blipFill>
        <a:blip r:embed="rId16">
          <a:extLst>
            <a:ext uri="{28A0092B-C50C-407E-A947-70E740481C1C}">
              <a14:useLocalDpi xmlns:a14="http://schemas.microsoft.com/office/drawing/2010/main"/>
            </a:ext>
          </a:extLst>
        </a:blip>
        <a:stretch>
          <a:fillRect/>
        </a:stretch>
      </xdr:blipFill>
      <xdr:spPr bwMode="auto">
        <a:xfrm>
          <a:off x="11868150" y="103241475"/>
          <a:ext cx="1038225" cy="101917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133350</xdr:colOff>
      <xdr:row>109</xdr:row>
      <xdr:rowOff>142875</xdr:rowOff>
    </xdr:from>
    <xdr:ext cx="2266950" cy="1781175"/>
    <xdr:pic>
      <xdr:nvPicPr>
        <xdr:cNvPr id="64" name="Slika 63" descr="1 to 100 Engraved Number Set - 0.6875&quot; x 1.5&quot; Rectangle Signs, SKU: SE-7345">
          <a:extLst>
            <a:ext uri="{FF2B5EF4-FFF2-40B4-BE49-F238E27FC236}">
              <a16:creationId xmlns:a16="http://schemas.microsoft.com/office/drawing/2014/main" id="{04fcd198-ad8e-4b81-80f8-6e9e8d8bb26e}"/>
            </a:ext>
          </a:extLst>
        </xdr:cNvPr>
        <xdr:cNvPicPr>
          <a:picLocks noChangeArrowheads="1" noChangeAspect="1"/>
        </xdr:cNvPicPr>
      </xdr:nvPicPr>
      <xdr:blipFill>
        <a:blip r:embed="rId12">
          <a:extLst>
            <a:ext uri="{28A0092B-C50C-407E-A947-70E740481C1C}">
              <a14:useLocalDpi xmlns:a14="http://schemas.microsoft.com/office/drawing/2010/main"/>
            </a:ext>
          </a:extLst>
        </a:blip>
        <a:srcRect l="19625" t="20423" r="23403" b="0"/>
        <a:stretch>
          <a:fillRect/>
        </a:stretch>
      </xdr:blipFill>
      <xdr:spPr bwMode="auto">
        <a:xfrm>
          <a:off x="11896725" y="104479725"/>
          <a:ext cx="2266950" cy="1781175"/>
        </a:xfrm>
        <a:prstGeom prst="rect"/>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302561</xdr:colOff>
      <xdr:row>110</xdr:row>
      <xdr:rowOff>145676</xdr:rowOff>
    </xdr:from>
    <xdr:to>
      <xdr:col>9</xdr:col>
      <xdr:colOff>1143001</xdr:colOff>
      <xdr:row>110</xdr:row>
      <xdr:rowOff>1156531</xdr:rowOff>
    </xdr:to>
    <xdr:pic>
      <xdr:nvPicPr>
        <xdr:cNvPr id="65" name="Slika 64">
          <a:extLst>
            <a:ext uri="{FF2B5EF4-FFF2-40B4-BE49-F238E27FC236}">
              <a16:creationId xmlns:a16="http://schemas.microsoft.com/office/drawing/2014/main" id="{cdf6ab56-679e-435c-8715-0d796f0c4742}"/>
            </a:ext>
          </a:extLst>
        </xdr:cNvPr>
        <xdr:cNvPicPr>
          <a:picLocks noChangeAspect="1"/>
        </xdr:cNvPicPr>
      </xdr:nvPicPr>
      <xdr:blipFill>
        <a:blip r:embed="rId20">
          <a:extLst>
            <a:ext uri="{28A0092B-C50C-407E-A947-70E740481C1C}">
              <a14:useLocalDpi xmlns:a14="http://schemas.microsoft.com/office/drawing/2010/main"/>
            </a:ext>
          </a:extLst>
        </a:blip>
        <a:stretch>
          <a:fillRect/>
        </a:stretch>
      </xdr:blipFill>
      <xdr:spPr bwMode="auto">
        <a:xfrm>
          <a:off x="12068175" y="106927650"/>
          <a:ext cx="838200" cy="1009650"/>
        </a:xfrm>
        <a:prstGeom prst="rect"/>
        <a:noFill/>
        <a:ln>
          <a:noFill/>
        </a:ln>
      </xdr:spPr>
    </xdr:pic>
    <xdr:clientData/>
  </xdr:twoCellAnchor>
  <xdr:twoCellAnchor editAs="oneCell">
    <xdr:from>
      <xdr:col>9</xdr:col>
      <xdr:colOff>179294</xdr:colOff>
      <xdr:row>111</xdr:row>
      <xdr:rowOff>134471</xdr:rowOff>
    </xdr:from>
    <xdr:to>
      <xdr:col>9</xdr:col>
      <xdr:colOff>1008529</xdr:colOff>
      <xdr:row>111</xdr:row>
      <xdr:rowOff>1385472</xdr:rowOff>
    </xdr:to>
    <xdr:pic>
      <xdr:nvPicPr>
        <xdr:cNvPr id="66" name="Slika 65" descr="Garderobni obešalnik, iz legiranega jekla, za poklapljanje">
          <a:extLst>
            <a:ext uri="{FF2B5EF4-FFF2-40B4-BE49-F238E27FC236}">
              <a16:creationId xmlns:a16="http://schemas.microsoft.com/office/drawing/2014/main" id="{ed668f5b-fff6-4eb7-b6a3-1499d4832f4b}"/>
            </a:ext>
          </a:extLst>
        </xdr:cNvPr>
        <xdr:cNvPicPr>
          <a:picLocks noChangeAspect="1"/>
        </xdr:cNvPicPr>
      </xdr:nvPicPr>
      <xdr:blipFill>
        <a:blip r:embed="rId21">
          <a:extLst>
            <a:ext uri="{28A0092B-C50C-407E-A947-70E740481C1C}">
              <a14:useLocalDpi xmlns:a14="http://schemas.microsoft.com/office/drawing/2010/main"/>
            </a:ext>
          </a:extLst>
        </a:blip>
        <a:stretch>
          <a:fillRect/>
        </a:stretch>
      </xdr:blipFill>
      <xdr:spPr bwMode="auto">
        <a:xfrm>
          <a:off x="11944350" y="108213525"/>
          <a:ext cx="828675" cy="1247775"/>
        </a:xfrm>
        <a:prstGeom prst="rect"/>
        <a:noFill/>
        <a:ln>
          <a:noFill/>
        </a:ln>
      </xdr:spPr>
    </xdr:pic>
    <xdr:clientData/>
  </xdr:twoCellAnchor>
  <xdr:twoCellAnchor editAs="oneCell">
    <xdr:from>
      <xdr:col>9</xdr:col>
      <xdr:colOff>44823</xdr:colOff>
      <xdr:row>115</xdr:row>
      <xdr:rowOff>78442</xdr:rowOff>
    </xdr:from>
    <xdr:to>
      <xdr:col>9</xdr:col>
      <xdr:colOff>2622175</xdr:colOff>
      <xdr:row>115</xdr:row>
      <xdr:rowOff>2655794</xdr:rowOff>
    </xdr:to>
    <xdr:pic>
      <xdr:nvPicPr>
        <xdr:cNvPr id="67" name="Slika 66" descr="Electrolux - Vgradni hladilnik - LXB2AE82S">
          <a:extLst>
            <a:ext uri="{FF2B5EF4-FFF2-40B4-BE49-F238E27FC236}">
              <a16:creationId xmlns:a16="http://schemas.microsoft.com/office/drawing/2014/main" id="{99e02d07-917b-4a1d-9bfb-7d73a895121f}"/>
            </a:ext>
          </a:extLst>
        </xdr:cNvPr>
        <xdr:cNvPicPr>
          <a:picLocks noChangeAspect="1"/>
        </xdr:cNvPicPr>
      </xdr:nvPicPr>
      <xdr:blipFill>
        <a:blip r:embed="rId22">
          <a:extLst>
            <a:ext uri="{28A0092B-C50C-407E-A947-70E740481C1C}">
              <a14:useLocalDpi xmlns:a14="http://schemas.microsoft.com/office/drawing/2010/main"/>
            </a:ext>
          </a:extLst>
        </a:blip>
        <a:stretch>
          <a:fillRect/>
        </a:stretch>
      </xdr:blipFill>
      <xdr:spPr bwMode="auto">
        <a:xfrm>
          <a:off x="11811000" y="110918625"/>
          <a:ext cx="2581275" cy="2581275"/>
        </a:xfrm>
        <a:prstGeom prst="rect"/>
        <a:noFill/>
        <a:ln>
          <a:noFill/>
        </a:ln>
      </xdr:spPr>
    </xdr:pic>
    <xdr:clientData/>
  </xdr:twoCellAnchor>
  <xdr:twoCellAnchor editAs="oneCell">
    <xdr:from>
      <xdr:col>9</xdr:col>
      <xdr:colOff>212911</xdr:colOff>
      <xdr:row>116</xdr:row>
      <xdr:rowOff>100852</xdr:rowOff>
    </xdr:from>
    <xdr:to>
      <xdr:col>9</xdr:col>
      <xdr:colOff>2442882</xdr:colOff>
      <xdr:row>116</xdr:row>
      <xdr:rowOff>2115478</xdr:rowOff>
    </xdr:to>
    <xdr:pic>
      <xdr:nvPicPr>
        <xdr:cNvPr id="68" name="Slika 67" descr="SELECT II 60/2">
          <a:extLst>
            <a:ext uri="{FF2B5EF4-FFF2-40B4-BE49-F238E27FC236}">
              <a16:creationId xmlns:a16="http://schemas.microsoft.com/office/drawing/2014/main" id="{945c303c-a8bb-41a3-ae9e-9adf427b079e}"/>
            </a:ext>
          </a:extLst>
        </xdr:cNvPr>
        <xdr:cNvPicPr>
          <a:picLocks noChangeArrowheads="1" noChangeAspect="1"/>
        </xdr:cNvPicPr>
      </xdr:nvPicPr>
      <xdr:blipFill>
        <a:blip r:embed="rId23">
          <a:extLst>
            <a:ext uri="{28A0092B-C50C-407E-A947-70E740481C1C}">
              <a14:useLocalDpi xmlns:a14="http://schemas.microsoft.com/office/drawing/2010/main"/>
            </a:ext>
          </a:extLst>
        </a:blip>
        <a:stretch>
          <a:fillRect/>
        </a:stretch>
      </xdr:blipFill>
      <xdr:spPr bwMode="auto">
        <a:xfrm>
          <a:off x="11972925" y="113709450"/>
          <a:ext cx="2228850" cy="2019300"/>
        </a:xfrm>
        <a:prstGeom prst="rect"/>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156882</xdr:colOff>
      <xdr:row>117</xdr:row>
      <xdr:rowOff>134470</xdr:rowOff>
    </xdr:from>
    <xdr:to>
      <xdr:col>9</xdr:col>
      <xdr:colOff>2484415</xdr:colOff>
      <xdr:row>117</xdr:row>
      <xdr:rowOff>2398057</xdr:rowOff>
    </xdr:to>
    <xdr:pic>
      <xdr:nvPicPr>
        <xdr:cNvPr id="69" name="Slika 68" descr="SELECT II 60/2 Orga | plastic, aluminium | BLANCO">
          <a:extLst>
            <a:ext uri="{FF2B5EF4-FFF2-40B4-BE49-F238E27FC236}">
              <a16:creationId xmlns:a16="http://schemas.microsoft.com/office/drawing/2014/main" id="{d9d934e3-91b1-4071-afc2-7aee22003022}"/>
            </a:ext>
          </a:extLst>
        </xdr:cNvPr>
        <xdr:cNvPicPr>
          <a:picLocks noChangeArrowheads="1" noChangeAspect="1"/>
        </xdr:cNvPicPr>
      </xdr:nvPicPr>
      <xdr:blipFill>
        <a:blip r:embed="rId24">
          <a:extLst>
            <a:ext uri="{28A0092B-C50C-407E-A947-70E740481C1C}">
              <a14:useLocalDpi xmlns:a14="http://schemas.microsoft.com/office/drawing/2010/main"/>
            </a:ext>
          </a:extLst>
        </a:blip>
        <a:stretch>
          <a:fillRect/>
        </a:stretch>
      </xdr:blipFill>
      <xdr:spPr bwMode="auto">
        <a:xfrm>
          <a:off x="11915775" y="115919250"/>
          <a:ext cx="2324100" cy="2266950"/>
        </a:xfrm>
        <a:prstGeom prst="rect"/>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156883</xdr:colOff>
      <xdr:row>118</xdr:row>
      <xdr:rowOff>156883</xdr:rowOff>
    </xdr:from>
    <xdr:to>
      <xdr:col>9</xdr:col>
      <xdr:colOff>2489566</xdr:colOff>
      <xdr:row>118</xdr:row>
      <xdr:rowOff>672354</xdr:rowOff>
    </xdr:to>
    <xdr:pic>
      <xdr:nvPicPr>
        <xdr:cNvPr id="70" name="Slika 69">
          <a:extLst>
            <a:ext uri="{FF2B5EF4-FFF2-40B4-BE49-F238E27FC236}">
              <a16:creationId xmlns:a16="http://schemas.microsoft.com/office/drawing/2014/main" id="{dfded15b-eea9-48cb-b585-0221b1f83e58}"/>
            </a:ext>
          </a:extLst>
        </xdr:cNvPr>
        <xdr:cNvPicPr>
          <a:picLocks noChangeAspect="1"/>
        </xdr:cNvPicPr>
      </xdr:nvPicPr>
      <xdr:blipFill>
        <a:blip r:embed="rId25">
          <a:extLst>
            <a:ext uri="{28A0092B-C50C-407E-A947-70E740481C1C}">
              <a14:useLocalDpi xmlns:a14="http://schemas.microsoft.com/office/drawing/2010/main"/>
            </a:ext>
          </a:extLst>
        </a:blip>
        <a:stretch>
          <a:fillRect/>
        </a:stretch>
      </xdr:blipFill>
      <xdr:spPr bwMode="auto">
        <a:xfrm>
          <a:off x="11915775" y="118462425"/>
          <a:ext cx="2333625" cy="514350"/>
        </a:xfrm>
        <a:prstGeom prst="rect"/>
        <a:noFill/>
        <a:ln>
          <a:noFill/>
        </a:ln>
      </xdr:spPr>
    </xdr:pic>
    <xdr:clientData/>
  </xdr:twoCellAnchor>
  <xdr:twoCellAnchor editAs="oneCell">
    <xdr:from>
      <xdr:col>9</xdr:col>
      <xdr:colOff>257736</xdr:colOff>
      <xdr:row>119</xdr:row>
      <xdr:rowOff>123264</xdr:rowOff>
    </xdr:from>
    <xdr:to>
      <xdr:col>9</xdr:col>
      <xdr:colOff>997325</xdr:colOff>
      <xdr:row>119</xdr:row>
      <xdr:rowOff>898259</xdr:rowOff>
    </xdr:to>
    <xdr:pic>
      <xdr:nvPicPr>
        <xdr:cNvPr id="71" name="Slika 70">
          <a:extLst>
            <a:ext uri="{FF2B5EF4-FFF2-40B4-BE49-F238E27FC236}">
              <a16:creationId xmlns:a16="http://schemas.microsoft.com/office/drawing/2014/main" id="{9f8b774c-f957-4175-b2bf-7b6c1199877d}"/>
            </a:ext>
          </a:extLst>
        </xdr:cNvPr>
        <xdr:cNvPicPr>
          <a:picLocks noChangeAspect="1"/>
        </xdr:cNvPicPr>
      </xdr:nvPicPr>
      <xdr:blipFill>
        <a:blip r:embed="rId26">
          <a:extLst>
            <a:ext uri="{28A0092B-C50C-407E-A947-70E740481C1C}">
              <a14:useLocalDpi xmlns:a14="http://schemas.microsoft.com/office/drawing/2010/main"/>
            </a:ext>
          </a:extLst>
        </a:blip>
        <a:srcRect l="0" t="37782" r="56578" b="0"/>
        <a:stretch>
          <a:fillRect/>
        </a:stretch>
      </xdr:blipFill>
      <xdr:spPr bwMode="auto">
        <a:xfrm>
          <a:off x="12020550" y="119243475"/>
          <a:ext cx="742950" cy="771525"/>
        </a:xfrm>
        <a:prstGeom prst="rect"/>
        <a:noFill/>
        <a:ln>
          <a:noFill/>
        </a:ln>
      </xdr:spPr>
    </xdr:pic>
    <xdr:clientData/>
  </xdr:twoCellAnchor>
  <xdr:oneCellAnchor>
    <xdr:from>
      <xdr:col>9</xdr:col>
      <xdr:colOff>514350</xdr:colOff>
      <xdr:row>127</xdr:row>
      <xdr:rowOff>85725</xdr:rowOff>
    </xdr:from>
    <xdr:ext cx="1524000" cy="838200"/>
    <xdr:pic>
      <xdr:nvPicPr>
        <xdr:cNvPr id="72" name="Slika 71">
          <a:extLst>
            <a:ext uri="{FF2B5EF4-FFF2-40B4-BE49-F238E27FC236}">
              <a16:creationId xmlns:a16="http://schemas.microsoft.com/office/drawing/2014/main" id="{0a86ff38-0782-44e2-ae69-092e5d54bcc8}"/>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2277725" y="128911350"/>
          <a:ext cx="1524000" cy="838200"/>
        </a:xfrm>
        <a:prstGeom prst="rect"/>
        <a:noFill/>
        <a:ln>
          <a:noFill/>
        </a:ln>
      </xdr:spPr>
    </xdr:pic>
    <xdr:clientData/>
  </xdr:oneCellAnchor>
  <xdr:oneCellAnchor>
    <xdr:from>
      <xdr:col>9</xdr:col>
      <xdr:colOff>152400</xdr:colOff>
      <xdr:row>128</xdr:row>
      <xdr:rowOff>152400</xdr:rowOff>
    </xdr:from>
    <xdr:ext cx="2333625" cy="514350"/>
    <xdr:pic>
      <xdr:nvPicPr>
        <xdr:cNvPr id="73" name="Slika 72">
          <a:extLst>
            <a:ext uri="{FF2B5EF4-FFF2-40B4-BE49-F238E27FC236}">
              <a16:creationId xmlns:a16="http://schemas.microsoft.com/office/drawing/2014/main" id="{5b5cf1af-8d64-4687-83b1-c6e2ffab9ed5}"/>
            </a:ext>
          </a:extLst>
        </xdr:cNvPr>
        <xdr:cNvPicPr>
          <a:picLocks noChangeAspect="1"/>
        </xdr:cNvPicPr>
      </xdr:nvPicPr>
      <xdr:blipFill>
        <a:blip r:embed="rId25">
          <a:extLst>
            <a:ext uri="{28A0092B-C50C-407E-A947-70E740481C1C}">
              <a14:useLocalDpi xmlns:a14="http://schemas.microsoft.com/office/drawing/2010/main"/>
            </a:ext>
          </a:extLst>
        </a:blip>
        <a:stretch>
          <a:fillRect/>
        </a:stretch>
      </xdr:blipFill>
      <xdr:spPr bwMode="auto">
        <a:xfrm>
          <a:off x="11915775" y="129987675"/>
          <a:ext cx="2333625" cy="514350"/>
        </a:xfrm>
        <a:prstGeom prst="rect"/>
        <a:noFill/>
        <a:ln>
          <a:noFill/>
        </a:ln>
      </xdr:spPr>
    </xdr:pic>
    <xdr:clientData/>
  </xdr:oneCellAnchor>
  <xdr:twoCellAnchor editAs="oneCell">
    <xdr:from>
      <xdr:col>9</xdr:col>
      <xdr:colOff>415715</xdr:colOff>
      <xdr:row>126</xdr:row>
      <xdr:rowOff>56029</xdr:rowOff>
    </xdr:from>
    <xdr:to>
      <xdr:col>9</xdr:col>
      <xdr:colOff>2263588</xdr:colOff>
      <xdr:row>126</xdr:row>
      <xdr:rowOff>1156377</xdr:rowOff>
    </xdr:to>
    <xdr:pic>
      <xdr:nvPicPr>
        <xdr:cNvPr id="74" name="Slika 73" descr="80504690 product photo">
          <a:hlinkClick r:id="rId28" tooltip="&quot;&quot;"/>
          <a:extLst>
            <a:ext uri="{FF2B5EF4-FFF2-40B4-BE49-F238E27FC236}">
              <a16:creationId xmlns:a16="http://schemas.microsoft.com/office/drawing/2014/main" id="{bcff09f9-1153-46ac-8d65-a7be3168c82a}"/>
            </a:ext>
          </a:extLst>
        </xdr:cNvPr>
        <xdr:cNvPicPr>
          <a:picLocks noChangeAspect="1"/>
        </xdr:cNvPicPr>
      </xdr:nvPicPr>
      <xdr:blipFill>
        <a:blip r:embed="rId27">
          <a:extLst>
            <a:ext uri="{28A0092B-C50C-407E-A947-70E740481C1C}">
              <a14:useLocalDpi xmlns:a14="http://schemas.microsoft.com/office/drawing/2010/main"/>
            </a:ext>
          </a:extLst>
        </a:blip>
        <a:stretch>
          <a:fillRect/>
        </a:stretch>
      </xdr:blipFill>
      <xdr:spPr bwMode="auto">
        <a:xfrm>
          <a:off x="12182475" y="127673100"/>
          <a:ext cx="1847850" cy="1104900"/>
        </a:xfrm>
        <a:prstGeom prst="rect"/>
        <a:noFill/>
        <a:ln>
          <a:noFill/>
        </a:ln>
      </xdr:spPr>
    </xdr:pic>
    <xdr:clientData/>
  </xdr:twoCellAnchor>
  <xdr:oneCellAnchor>
    <xdr:from>
      <xdr:col>9</xdr:col>
      <xdr:colOff>609600</xdr:colOff>
      <xdr:row>133</xdr:row>
      <xdr:rowOff>142875</xdr:rowOff>
    </xdr:from>
    <xdr:ext cx="1524000" cy="838200"/>
    <xdr:pic>
      <xdr:nvPicPr>
        <xdr:cNvPr id="76" name="Slika 75">
          <a:extLst>
            <a:ext uri="{FF2B5EF4-FFF2-40B4-BE49-F238E27FC236}">
              <a16:creationId xmlns:a16="http://schemas.microsoft.com/office/drawing/2014/main" id="{ae0ea9ae-5a32-458f-b245-30d1ecb9c4e5}"/>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2372975" y="133197600"/>
          <a:ext cx="1524000" cy="838200"/>
        </a:xfrm>
        <a:prstGeom prst="rect"/>
        <a:noFill/>
        <a:ln>
          <a:noFill/>
        </a:ln>
      </xdr:spPr>
    </xdr:pic>
    <xdr:clientData/>
  </xdr:oneCellAnchor>
  <xdr:oneCellAnchor>
    <xdr:from>
      <xdr:col>9</xdr:col>
      <xdr:colOff>152400</xdr:colOff>
      <xdr:row>134</xdr:row>
      <xdr:rowOff>152400</xdr:rowOff>
    </xdr:from>
    <xdr:ext cx="2333625" cy="514350"/>
    <xdr:pic>
      <xdr:nvPicPr>
        <xdr:cNvPr id="77" name="Slika 76">
          <a:extLst>
            <a:ext uri="{FF2B5EF4-FFF2-40B4-BE49-F238E27FC236}">
              <a16:creationId xmlns:a16="http://schemas.microsoft.com/office/drawing/2014/main" id="{0302fe70-4784-4384-b2cb-4b00857a59d9}"/>
            </a:ext>
          </a:extLst>
        </xdr:cNvPr>
        <xdr:cNvPicPr>
          <a:picLocks noChangeAspect="1"/>
        </xdr:cNvPicPr>
      </xdr:nvPicPr>
      <xdr:blipFill>
        <a:blip r:embed="rId25">
          <a:extLst>
            <a:ext uri="{28A0092B-C50C-407E-A947-70E740481C1C}">
              <a14:useLocalDpi xmlns:a14="http://schemas.microsoft.com/office/drawing/2010/main"/>
            </a:ext>
          </a:extLst>
        </a:blip>
        <a:stretch>
          <a:fillRect/>
        </a:stretch>
      </xdr:blipFill>
      <xdr:spPr bwMode="auto">
        <a:xfrm>
          <a:off x="11915775" y="134416800"/>
          <a:ext cx="2333625" cy="514350"/>
        </a:xfrm>
        <a:prstGeom prst="rect"/>
        <a:noFill/>
        <a:ln>
          <a:noFill/>
        </a:ln>
      </xdr:spPr>
    </xdr:pic>
    <xdr:clientData/>
  </xdr:oneCellAnchor>
  <xdr:oneCellAnchor>
    <xdr:from>
      <xdr:col>9</xdr:col>
      <xdr:colOff>409575</xdr:colOff>
      <xdr:row>132</xdr:row>
      <xdr:rowOff>57150</xdr:rowOff>
    </xdr:from>
    <xdr:ext cx="1847850" cy="1104900"/>
    <xdr:pic>
      <xdr:nvPicPr>
        <xdr:cNvPr id="78" name="Slika 77" descr="80504690 product photo">
          <a:hlinkClick r:id="rId29" tooltip="&quot;&quot;"/>
          <a:extLst>
            <a:ext uri="{FF2B5EF4-FFF2-40B4-BE49-F238E27FC236}">
              <a16:creationId xmlns:a16="http://schemas.microsoft.com/office/drawing/2014/main" id="{bd730b32-d6db-4eac-b513-75ac4383104a}"/>
            </a:ext>
          </a:extLst>
        </xdr:cNvPr>
        <xdr:cNvPicPr>
          <a:picLocks noChangeAspect="1"/>
        </xdr:cNvPicPr>
      </xdr:nvPicPr>
      <xdr:blipFill>
        <a:blip r:embed="rId27">
          <a:extLst>
            <a:ext uri="{28A0092B-C50C-407E-A947-70E740481C1C}">
              <a14:useLocalDpi xmlns:a14="http://schemas.microsoft.com/office/drawing/2010/main"/>
            </a:ext>
          </a:extLst>
        </a:blip>
        <a:stretch>
          <a:fillRect/>
        </a:stretch>
      </xdr:blipFill>
      <xdr:spPr bwMode="auto">
        <a:xfrm>
          <a:off x="12172950" y="131864100"/>
          <a:ext cx="1847850" cy="1104900"/>
        </a:xfrm>
        <a:prstGeom prst="rect"/>
        <a:noFill/>
        <a:ln>
          <a:noFill/>
        </a:ln>
      </xdr:spPr>
    </xdr:pic>
    <xdr:clientData/>
  </xdr:oneCellAnchor>
  <xdr:oneCellAnchor>
    <xdr:from>
      <xdr:col>9</xdr:col>
      <xdr:colOff>609600</xdr:colOff>
      <xdr:row>174</xdr:row>
      <xdr:rowOff>142875</xdr:rowOff>
    </xdr:from>
    <xdr:ext cx="1524000" cy="838200"/>
    <xdr:pic>
      <xdr:nvPicPr>
        <xdr:cNvPr id="80" name="Slika 79">
          <a:extLst>
            <a:ext uri="{FF2B5EF4-FFF2-40B4-BE49-F238E27FC236}">
              <a16:creationId xmlns:a16="http://schemas.microsoft.com/office/drawing/2014/main" id="{dcfda26c-8934-43ba-ad42-45cab4665199}"/>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2372975" y="178965225"/>
          <a:ext cx="1524000" cy="838200"/>
        </a:xfrm>
        <a:prstGeom prst="rect"/>
        <a:noFill/>
        <a:ln>
          <a:noFill/>
        </a:ln>
      </xdr:spPr>
    </xdr:pic>
    <xdr:clientData/>
  </xdr:oneCellAnchor>
  <xdr:oneCellAnchor>
    <xdr:from>
      <xdr:col>9</xdr:col>
      <xdr:colOff>152400</xdr:colOff>
      <xdr:row>175</xdr:row>
      <xdr:rowOff>152400</xdr:rowOff>
    </xdr:from>
    <xdr:ext cx="2333625" cy="514350"/>
    <xdr:pic>
      <xdr:nvPicPr>
        <xdr:cNvPr id="81" name="Slika 80">
          <a:extLst>
            <a:ext uri="{FF2B5EF4-FFF2-40B4-BE49-F238E27FC236}">
              <a16:creationId xmlns:a16="http://schemas.microsoft.com/office/drawing/2014/main" id="{00b54d25-d24c-41d5-aaf2-c1cb2389533d}"/>
            </a:ext>
          </a:extLst>
        </xdr:cNvPr>
        <xdr:cNvPicPr>
          <a:picLocks noChangeAspect="1"/>
        </xdr:cNvPicPr>
      </xdr:nvPicPr>
      <xdr:blipFill>
        <a:blip r:embed="rId25">
          <a:extLst>
            <a:ext uri="{28A0092B-C50C-407E-A947-70E740481C1C}">
              <a14:useLocalDpi xmlns:a14="http://schemas.microsoft.com/office/drawing/2010/main"/>
            </a:ext>
          </a:extLst>
        </a:blip>
        <a:stretch>
          <a:fillRect/>
        </a:stretch>
      </xdr:blipFill>
      <xdr:spPr bwMode="auto">
        <a:xfrm>
          <a:off x="11915775" y="180222525"/>
          <a:ext cx="2333625" cy="514350"/>
        </a:xfrm>
        <a:prstGeom prst="rect"/>
        <a:noFill/>
        <a:ln>
          <a:noFill/>
        </a:ln>
      </xdr:spPr>
    </xdr:pic>
    <xdr:clientData/>
  </xdr:oneCellAnchor>
  <xdr:oneCellAnchor>
    <xdr:from>
      <xdr:col>9</xdr:col>
      <xdr:colOff>409575</xdr:colOff>
      <xdr:row>173</xdr:row>
      <xdr:rowOff>57150</xdr:rowOff>
    </xdr:from>
    <xdr:ext cx="1847850" cy="1104900"/>
    <xdr:pic>
      <xdr:nvPicPr>
        <xdr:cNvPr id="82" name="Slika 81" descr="80504690 product photo">
          <a:hlinkClick r:id="rId30" tooltip="&quot;&quot;"/>
          <a:extLst>
            <a:ext uri="{FF2B5EF4-FFF2-40B4-BE49-F238E27FC236}">
              <a16:creationId xmlns:a16="http://schemas.microsoft.com/office/drawing/2014/main" id="{06704ba5-488e-4e09-bc60-6a2004b04bc5}"/>
            </a:ext>
          </a:extLst>
        </xdr:cNvPr>
        <xdr:cNvPicPr>
          <a:picLocks noChangeAspect="1"/>
        </xdr:cNvPicPr>
      </xdr:nvPicPr>
      <xdr:blipFill>
        <a:blip r:embed="rId27">
          <a:extLst>
            <a:ext uri="{28A0092B-C50C-407E-A947-70E740481C1C}">
              <a14:useLocalDpi xmlns:a14="http://schemas.microsoft.com/office/drawing/2010/main"/>
            </a:ext>
          </a:extLst>
        </a:blip>
        <a:stretch>
          <a:fillRect/>
        </a:stretch>
      </xdr:blipFill>
      <xdr:spPr bwMode="auto">
        <a:xfrm>
          <a:off x="12172950" y="177707925"/>
          <a:ext cx="1847850" cy="1104900"/>
        </a:xfrm>
        <a:prstGeom prst="rect"/>
        <a:noFill/>
        <a:ln>
          <a:noFill/>
        </a:ln>
      </xdr:spPr>
    </xdr:pic>
    <xdr:clientData/>
  </xdr:oneCellAnchor>
  <xdr:oneCellAnchor>
    <xdr:from>
      <xdr:col>9</xdr:col>
      <xdr:colOff>609600</xdr:colOff>
      <xdr:row>180</xdr:row>
      <xdr:rowOff>142875</xdr:rowOff>
    </xdr:from>
    <xdr:ext cx="1524000" cy="838200"/>
    <xdr:pic>
      <xdr:nvPicPr>
        <xdr:cNvPr id="84" name="Slika 83">
          <a:extLst>
            <a:ext uri="{FF2B5EF4-FFF2-40B4-BE49-F238E27FC236}">
              <a16:creationId xmlns:a16="http://schemas.microsoft.com/office/drawing/2014/main" id="{708ab33c-e667-4563-a80d-d7c43292d94f}"/>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2372975" y="183441975"/>
          <a:ext cx="1524000" cy="838200"/>
        </a:xfrm>
        <a:prstGeom prst="rect"/>
        <a:noFill/>
        <a:ln>
          <a:noFill/>
        </a:ln>
      </xdr:spPr>
    </xdr:pic>
    <xdr:clientData/>
  </xdr:oneCellAnchor>
  <xdr:oneCellAnchor>
    <xdr:from>
      <xdr:col>9</xdr:col>
      <xdr:colOff>152400</xdr:colOff>
      <xdr:row>181</xdr:row>
      <xdr:rowOff>152400</xdr:rowOff>
    </xdr:from>
    <xdr:ext cx="2333625" cy="514350"/>
    <xdr:pic>
      <xdr:nvPicPr>
        <xdr:cNvPr id="85" name="Slika 84">
          <a:extLst>
            <a:ext uri="{FF2B5EF4-FFF2-40B4-BE49-F238E27FC236}">
              <a16:creationId xmlns:a16="http://schemas.microsoft.com/office/drawing/2014/main" id="{4d28feab-e7f4-420a-865e-3780f6c1a9c1}"/>
            </a:ext>
          </a:extLst>
        </xdr:cNvPr>
        <xdr:cNvPicPr>
          <a:picLocks noChangeAspect="1"/>
        </xdr:cNvPicPr>
      </xdr:nvPicPr>
      <xdr:blipFill>
        <a:blip r:embed="rId25">
          <a:extLst>
            <a:ext uri="{28A0092B-C50C-407E-A947-70E740481C1C}">
              <a14:useLocalDpi xmlns:a14="http://schemas.microsoft.com/office/drawing/2010/main"/>
            </a:ext>
          </a:extLst>
        </a:blip>
        <a:stretch>
          <a:fillRect/>
        </a:stretch>
      </xdr:blipFill>
      <xdr:spPr bwMode="auto">
        <a:xfrm>
          <a:off x="11915775" y="184699275"/>
          <a:ext cx="2333625" cy="514350"/>
        </a:xfrm>
        <a:prstGeom prst="rect"/>
        <a:noFill/>
        <a:ln>
          <a:noFill/>
        </a:ln>
      </xdr:spPr>
    </xdr:pic>
    <xdr:clientData/>
  </xdr:oneCellAnchor>
  <xdr:oneCellAnchor>
    <xdr:from>
      <xdr:col>9</xdr:col>
      <xdr:colOff>409575</xdr:colOff>
      <xdr:row>179</xdr:row>
      <xdr:rowOff>57150</xdr:rowOff>
    </xdr:from>
    <xdr:ext cx="1847850" cy="1104900"/>
    <xdr:pic>
      <xdr:nvPicPr>
        <xdr:cNvPr id="86" name="Slika 85" descr="80504690 product photo">
          <a:hlinkClick r:id="rId31" tooltip="&quot;&quot;"/>
          <a:extLst>
            <a:ext uri="{FF2B5EF4-FFF2-40B4-BE49-F238E27FC236}">
              <a16:creationId xmlns:a16="http://schemas.microsoft.com/office/drawing/2014/main" id="{25032069-2e3b-4876-a3a6-140d61177391}"/>
            </a:ext>
          </a:extLst>
        </xdr:cNvPr>
        <xdr:cNvPicPr>
          <a:picLocks noChangeAspect="1"/>
        </xdr:cNvPicPr>
      </xdr:nvPicPr>
      <xdr:blipFill>
        <a:blip r:embed="rId27">
          <a:extLst>
            <a:ext uri="{28A0092B-C50C-407E-A947-70E740481C1C}">
              <a14:useLocalDpi xmlns:a14="http://schemas.microsoft.com/office/drawing/2010/main"/>
            </a:ext>
          </a:extLst>
        </a:blip>
        <a:stretch>
          <a:fillRect/>
        </a:stretch>
      </xdr:blipFill>
      <xdr:spPr bwMode="auto">
        <a:xfrm>
          <a:off x="12172950" y="182184675"/>
          <a:ext cx="1847850" cy="1104900"/>
        </a:xfrm>
        <a:prstGeom prst="rect"/>
        <a:noFill/>
        <a:ln>
          <a:noFill/>
        </a:ln>
      </xdr:spPr>
    </xdr:pic>
    <xdr:clientData/>
  </xdr:oneCellAnchor>
  <xdr:oneCellAnchor>
    <xdr:from>
      <xdr:col>9</xdr:col>
      <xdr:colOff>219075</xdr:colOff>
      <xdr:row>136</xdr:row>
      <xdr:rowOff>57150</xdr:rowOff>
    </xdr:from>
    <xdr:ext cx="1038225" cy="1019175"/>
    <xdr:pic>
      <xdr:nvPicPr>
        <xdr:cNvPr id="88" name="Slika 87">
          <a:extLst>
            <a:ext uri="{FF2B5EF4-FFF2-40B4-BE49-F238E27FC236}">
              <a16:creationId xmlns:a16="http://schemas.microsoft.com/office/drawing/2014/main" id="{d77228b4-b6c9-44dd-8bac-0d3358393ab6}"/>
            </a:ext>
          </a:extLst>
        </xdr:cNvPr>
        <xdr:cNvPicPr>
          <a:picLocks noChangeArrowheads="1" noChangeAspect="1"/>
        </xdr:cNvPicPr>
      </xdr:nvPicPr>
      <xdr:blipFill>
        <a:blip r:embed="rId16">
          <a:extLst>
            <a:ext uri="{28A0092B-C50C-407E-A947-70E740481C1C}">
              <a14:useLocalDpi xmlns:a14="http://schemas.microsoft.com/office/drawing/2010/main"/>
            </a:ext>
          </a:extLst>
        </a:blip>
        <a:stretch>
          <a:fillRect/>
        </a:stretch>
      </xdr:blipFill>
      <xdr:spPr bwMode="auto">
        <a:xfrm>
          <a:off x="11982450" y="135616950"/>
          <a:ext cx="1038225" cy="101917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228600</xdr:colOff>
      <xdr:row>138</xdr:row>
      <xdr:rowOff>247650</xdr:rowOff>
    </xdr:from>
    <xdr:ext cx="2266950" cy="1781175"/>
    <xdr:pic>
      <xdr:nvPicPr>
        <xdr:cNvPr id="89" name="Slika 88" descr="1 to 100 Engraved Number Set - 0.6875&quot; x 1.5&quot; Rectangle Signs, SKU: SE-7345">
          <a:extLst>
            <a:ext uri="{FF2B5EF4-FFF2-40B4-BE49-F238E27FC236}">
              <a16:creationId xmlns:a16="http://schemas.microsoft.com/office/drawing/2014/main" id="{67e3acde-d227-4a59-bfe2-b7fca55dbe84}"/>
            </a:ext>
          </a:extLst>
        </xdr:cNvPr>
        <xdr:cNvPicPr>
          <a:picLocks noChangeArrowheads="1" noChangeAspect="1"/>
        </xdr:cNvPicPr>
      </xdr:nvPicPr>
      <xdr:blipFill>
        <a:blip r:embed="rId12">
          <a:extLst>
            <a:ext uri="{28A0092B-C50C-407E-A947-70E740481C1C}">
              <a14:useLocalDpi xmlns:a14="http://schemas.microsoft.com/office/drawing/2010/main"/>
            </a:ext>
          </a:extLst>
        </a:blip>
        <a:srcRect l="19625" t="20423" r="23403" b="0"/>
        <a:stretch>
          <a:fillRect/>
        </a:stretch>
      </xdr:blipFill>
      <xdr:spPr bwMode="auto">
        <a:xfrm>
          <a:off x="11991975" y="136893300"/>
          <a:ext cx="2266950" cy="178117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581025</xdr:colOff>
      <xdr:row>141</xdr:row>
      <xdr:rowOff>19050</xdr:rowOff>
    </xdr:from>
    <xdr:ext cx="1524000" cy="838200"/>
    <xdr:pic>
      <xdr:nvPicPr>
        <xdr:cNvPr id="90" name="Slika 89">
          <a:extLst>
            <a:ext uri="{FF2B5EF4-FFF2-40B4-BE49-F238E27FC236}">
              <a16:creationId xmlns:a16="http://schemas.microsoft.com/office/drawing/2014/main" id="{169639ff-4ebc-4b49-9625-6248473cd718}"/>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2344400" y="141103350"/>
          <a:ext cx="1524000" cy="838200"/>
        </a:xfrm>
        <a:prstGeom prst="rect"/>
        <a:noFill/>
        <a:ln>
          <a:noFill/>
        </a:ln>
      </xdr:spPr>
    </xdr:pic>
    <xdr:clientData/>
  </xdr:oneCellAnchor>
  <xdr:oneCellAnchor>
    <xdr:from>
      <xdr:col>9</xdr:col>
      <xdr:colOff>228600</xdr:colOff>
      <xdr:row>139</xdr:row>
      <xdr:rowOff>76200</xdr:rowOff>
    </xdr:from>
    <xdr:ext cx="2295525" cy="2047875"/>
    <xdr:pic>
      <xdr:nvPicPr>
        <xdr:cNvPr id="91" name="Slika 90">
          <a:extLst>
            <a:ext uri="{FF2B5EF4-FFF2-40B4-BE49-F238E27FC236}">
              <a16:creationId xmlns:a16="http://schemas.microsoft.com/office/drawing/2014/main" id="{bbe43743-7d57-4614-b354-61a75c45772b}"/>
            </a:ext>
          </a:extLst>
        </xdr:cNvPr>
        <xdr:cNvPicPr>
          <a:picLocks noChangeAspect="1"/>
        </xdr:cNvPicPr>
      </xdr:nvPicPr>
      <xdr:blipFill>
        <a:blip r:embed="rId14">
          <a:extLst>
            <a:ext uri="{28A0092B-C50C-407E-A947-70E740481C1C}">
              <a14:useLocalDpi xmlns:a14="http://schemas.microsoft.com/office/drawing/2010/main"/>
            </a:ext>
          </a:extLst>
        </a:blip>
        <a:srcRect l="0" t="17071" r="6872" b="0"/>
        <a:stretch>
          <a:fillRect/>
        </a:stretch>
      </xdr:blipFill>
      <xdr:spPr bwMode="auto">
        <a:xfrm>
          <a:off x="11991975" y="138979275"/>
          <a:ext cx="2295525" cy="2047875"/>
        </a:xfrm>
        <a:prstGeom prst="rect"/>
        <a:noFill/>
        <a:ln>
          <a:noFill/>
        </a:ln>
      </xdr:spPr>
    </xdr:pic>
    <xdr:clientData/>
  </xdr:oneCellAnchor>
  <xdr:oneCellAnchor>
    <xdr:from>
      <xdr:col>9</xdr:col>
      <xdr:colOff>219075</xdr:colOff>
      <xdr:row>143</xdr:row>
      <xdr:rowOff>57150</xdr:rowOff>
    </xdr:from>
    <xdr:ext cx="1038225" cy="1019175"/>
    <xdr:pic>
      <xdr:nvPicPr>
        <xdr:cNvPr id="92" name="Slika 91">
          <a:extLst>
            <a:ext uri="{FF2B5EF4-FFF2-40B4-BE49-F238E27FC236}">
              <a16:creationId xmlns:a16="http://schemas.microsoft.com/office/drawing/2014/main" id="{09d1a3b6-2ab0-4b88-b235-ad194bf473a2}"/>
            </a:ext>
          </a:extLst>
        </xdr:cNvPr>
        <xdr:cNvPicPr>
          <a:picLocks noChangeArrowheads="1" noChangeAspect="1"/>
        </xdr:cNvPicPr>
      </xdr:nvPicPr>
      <xdr:blipFill>
        <a:blip r:embed="rId16">
          <a:extLst>
            <a:ext uri="{28A0092B-C50C-407E-A947-70E740481C1C}">
              <a14:useLocalDpi xmlns:a14="http://schemas.microsoft.com/office/drawing/2010/main"/>
            </a:ext>
          </a:extLst>
        </a:blip>
        <a:stretch>
          <a:fillRect/>
        </a:stretch>
      </xdr:blipFill>
      <xdr:spPr bwMode="auto">
        <a:xfrm>
          <a:off x="11982450" y="142560675"/>
          <a:ext cx="1038225" cy="101917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228600</xdr:colOff>
      <xdr:row>145</xdr:row>
      <xdr:rowOff>247650</xdr:rowOff>
    </xdr:from>
    <xdr:ext cx="2266950" cy="1781175"/>
    <xdr:pic>
      <xdr:nvPicPr>
        <xdr:cNvPr id="93" name="Slika 92" descr="1 to 100 Engraved Number Set - 0.6875&quot; x 1.5&quot; Rectangle Signs, SKU: SE-7345">
          <a:extLst>
            <a:ext uri="{FF2B5EF4-FFF2-40B4-BE49-F238E27FC236}">
              <a16:creationId xmlns:a16="http://schemas.microsoft.com/office/drawing/2014/main" id="{2c540eed-b799-46cd-ae4d-25cefbf30a8d}"/>
            </a:ext>
          </a:extLst>
        </xdr:cNvPr>
        <xdr:cNvPicPr>
          <a:picLocks noChangeArrowheads="1" noChangeAspect="1"/>
        </xdr:cNvPicPr>
      </xdr:nvPicPr>
      <xdr:blipFill>
        <a:blip r:embed="rId12">
          <a:extLst>
            <a:ext uri="{28A0092B-C50C-407E-A947-70E740481C1C}">
              <a14:useLocalDpi xmlns:a14="http://schemas.microsoft.com/office/drawing/2010/main"/>
            </a:ext>
          </a:extLst>
        </a:blip>
        <a:srcRect l="19625" t="20423" r="23403" b="0"/>
        <a:stretch>
          <a:fillRect/>
        </a:stretch>
      </xdr:blipFill>
      <xdr:spPr bwMode="auto">
        <a:xfrm>
          <a:off x="11991975" y="143837025"/>
          <a:ext cx="2266950" cy="1781175"/>
        </a:xfrm>
        <a:prstGeom prst="rect"/>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581025</xdr:colOff>
      <xdr:row>148</xdr:row>
      <xdr:rowOff>19050</xdr:rowOff>
    </xdr:from>
    <xdr:ext cx="1524000" cy="838200"/>
    <xdr:pic>
      <xdr:nvPicPr>
        <xdr:cNvPr id="94" name="Slika 93">
          <a:extLst>
            <a:ext uri="{FF2B5EF4-FFF2-40B4-BE49-F238E27FC236}">
              <a16:creationId xmlns:a16="http://schemas.microsoft.com/office/drawing/2014/main" id="{83b4ab34-b4e4-418f-a206-1e98ad3c35f0}"/>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2344400" y="148047075"/>
          <a:ext cx="1524000" cy="838200"/>
        </a:xfrm>
        <a:prstGeom prst="rect"/>
        <a:noFill/>
        <a:ln>
          <a:noFill/>
        </a:ln>
      </xdr:spPr>
    </xdr:pic>
    <xdr:clientData/>
  </xdr:oneCellAnchor>
  <xdr:oneCellAnchor>
    <xdr:from>
      <xdr:col>9</xdr:col>
      <xdr:colOff>228600</xdr:colOff>
      <xdr:row>146</xdr:row>
      <xdr:rowOff>76200</xdr:rowOff>
    </xdr:from>
    <xdr:ext cx="2295525" cy="2047875"/>
    <xdr:pic>
      <xdr:nvPicPr>
        <xdr:cNvPr id="95" name="Slika 94">
          <a:extLst>
            <a:ext uri="{FF2B5EF4-FFF2-40B4-BE49-F238E27FC236}">
              <a16:creationId xmlns:a16="http://schemas.microsoft.com/office/drawing/2014/main" id="{10d21760-d77d-47f9-8a3d-237dbcb92059}"/>
            </a:ext>
          </a:extLst>
        </xdr:cNvPr>
        <xdr:cNvPicPr>
          <a:picLocks noChangeAspect="1"/>
        </xdr:cNvPicPr>
      </xdr:nvPicPr>
      <xdr:blipFill>
        <a:blip r:embed="rId14">
          <a:extLst>
            <a:ext uri="{28A0092B-C50C-407E-A947-70E740481C1C}">
              <a14:useLocalDpi xmlns:a14="http://schemas.microsoft.com/office/drawing/2010/main"/>
            </a:ext>
          </a:extLst>
        </a:blip>
        <a:srcRect l="0" t="17071" r="6872" b="0"/>
        <a:stretch>
          <a:fillRect/>
        </a:stretch>
      </xdr:blipFill>
      <xdr:spPr bwMode="auto">
        <a:xfrm>
          <a:off x="11991975" y="145923000"/>
          <a:ext cx="2295525" cy="2047875"/>
        </a:xfrm>
        <a:prstGeom prst="rect"/>
        <a:noFill/>
        <a:ln>
          <a:noFill/>
        </a:ln>
      </xdr:spPr>
    </xdr:pic>
    <xdr:clientData/>
  </xdr:oneCellAnchor>
  <xdr:oneCellAnchor>
    <xdr:from>
      <xdr:col>9</xdr:col>
      <xdr:colOff>238125</xdr:colOff>
      <xdr:row>149</xdr:row>
      <xdr:rowOff>47625</xdr:rowOff>
    </xdr:from>
    <xdr:ext cx="2295525" cy="2047875"/>
    <xdr:pic>
      <xdr:nvPicPr>
        <xdr:cNvPr id="96" name="Slika 95">
          <a:extLst>
            <a:ext uri="{FF2B5EF4-FFF2-40B4-BE49-F238E27FC236}">
              <a16:creationId xmlns:a16="http://schemas.microsoft.com/office/drawing/2014/main" id="{3d7e7470-3617-44f8-a7fa-954f8e344ef9}"/>
            </a:ext>
          </a:extLst>
        </xdr:cNvPr>
        <xdr:cNvPicPr>
          <a:picLocks noChangeAspect="1"/>
        </xdr:cNvPicPr>
      </xdr:nvPicPr>
      <xdr:blipFill>
        <a:blip r:embed="rId14">
          <a:extLst>
            <a:ext uri="{28A0092B-C50C-407E-A947-70E740481C1C}">
              <a14:useLocalDpi xmlns:a14="http://schemas.microsoft.com/office/drawing/2010/main"/>
            </a:ext>
          </a:extLst>
        </a:blip>
        <a:srcRect l="0" t="17071" r="6872" b="0"/>
        <a:stretch>
          <a:fillRect/>
        </a:stretch>
      </xdr:blipFill>
      <xdr:spPr bwMode="auto">
        <a:xfrm>
          <a:off x="12001500" y="149009100"/>
          <a:ext cx="2295525" cy="2047875"/>
        </a:xfrm>
        <a:prstGeom prst="rect"/>
        <a:noFill/>
        <a:ln>
          <a:noFill/>
        </a:ln>
      </xdr:spPr>
    </xdr:pic>
    <xdr:clientData/>
  </xdr:oneCellAnchor>
  <xdr:oneCellAnchor>
    <xdr:from>
      <xdr:col>9</xdr:col>
      <xdr:colOff>600075</xdr:colOff>
      <xdr:row>151</xdr:row>
      <xdr:rowOff>123825</xdr:rowOff>
    </xdr:from>
    <xdr:ext cx="1524000" cy="838200"/>
    <xdr:pic>
      <xdr:nvPicPr>
        <xdr:cNvPr id="97" name="Slika 96">
          <a:extLst>
            <a:ext uri="{FF2B5EF4-FFF2-40B4-BE49-F238E27FC236}">
              <a16:creationId xmlns:a16="http://schemas.microsoft.com/office/drawing/2014/main" id="{cd608594-91b9-49e4-8240-3b6bf05d8c93}"/>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2363450" y="151247475"/>
          <a:ext cx="1524000" cy="838200"/>
        </a:xfrm>
        <a:prstGeom prst="rect"/>
        <a:noFill/>
        <a:ln>
          <a:noFill/>
        </a:ln>
      </xdr:spPr>
    </xdr:pic>
    <xdr:clientData/>
  </xdr:oneCellAnchor>
  <xdr:oneCellAnchor>
    <xdr:from>
      <xdr:col>9</xdr:col>
      <xdr:colOff>238125</xdr:colOff>
      <xdr:row>152</xdr:row>
      <xdr:rowOff>47625</xdr:rowOff>
    </xdr:from>
    <xdr:ext cx="2295525" cy="2047875"/>
    <xdr:pic>
      <xdr:nvPicPr>
        <xdr:cNvPr id="98" name="Slika 97">
          <a:extLst>
            <a:ext uri="{FF2B5EF4-FFF2-40B4-BE49-F238E27FC236}">
              <a16:creationId xmlns:a16="http://schemas.microsoft.com/office/drawing/2014/main" id="{4fdf48c5-eb16-494f-85ec-9f940e94d236}"/>
            </a:ext>
          </a:extLst>
        </xdr:cNvPr>
        <xdr:cNvPicPr>
          <a:picLocks noChangeAspect="1"/>
        </xdr:cNvPicPr>
      </xdr:nvPicPr>
      <xdr:blipFill>
        <a:blip r:embed="rId14">
          <a:extLst>
            <a:ext uri="{28A0092B-C50C-407E-A947-70E740481C1C}">
              <a14:useLocalDpi xmlns:a14="http://schemas.microsoft.com/office/drawing/2010/main"/>
            </a:ext>
          </a:extLst>
        </a:blip>
        <a:srcRect l="0" t="17071" r="6872" b="0"/>
        <a:stretch>
          <a:fillRect/>
        </a:stretch>
      </xdr:blipFill>
      <xdr:spPr bwMode="auto">
        <a:xfrm>
          <a:off x="12001500" y="152228550"/>
          <a:ext cx="2295525" cy="2047875"/>
        </a:xfrm>
        <a:prstGeom prst="rect"/>
        <a:noFill/>
        <a:ln>
          <a:noFill/>
        </a:ln>
      </xdr:spPr>
    </xdr:pic>
    <xdr:clientData/>
  </xdr:oneCellAnchor>
  <xdr:oneCellAnchor>
    <xdr:from>
      <xdr:col>9</xdr:col>
      <xdr:colOff>600075</xdr:colOff>
      <xdr:row>154</xdr:row>
      <xdr:rowOff>123825</xdr:rowOff>
    </xdr:from>
    <xdr:ext cx="1524000" cy="838200"/>
    <xdr:pic>
      <xdr:nvPicPr>
        <xdr:cNvPr id="99" name="Slika 98">
          <a:extLst>
            <a:ext uri="{FF2B5EF4-FFF2-40B4-BE49-F238E27FC236}">
              <a16:creationId xmlns:a16="http://schemas.microsoft.com/office/drawing/2014/main" id="{132c66d8-bedc-4a1e-9cfa-ec9b70d7bd0e}"/>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2363450" y="154466925"/>
          <a:ext cx="1524000" cy="838200"/>
        </a:xfrm>
        <a:prstGeom prst="rect"/>
        <a:noFill/>
        <a:ln>
          <a:noFill/>
        </a:ln>
      </xdr:spPr>
    </xdr:pic>
    <xdr:clientData/>
  </xdr:oneCellAnchor>
  <xdr:twoCellAnchor editAs="oneCell">
    <xdr:from>
      <xdr:col>9</xdr:col>
      <xdr:colOff>728382</xdr:colOff>
      <xdr:row>158</xdr:row>
      <xdr:rowOff>100855</xdr:rowOff>
    </xdr:from>
    <xdr:to>
      <xdr:col>9</xdr:col>
      <xdr:colOff>2084093</xdr:colOff>
      <xdr:row>158</xdr:row>
      <xdr:rowOff>1456766</xdr:rowOff>
    </xdr:to>
    <xdr:pic>
      <xdr:nvPicPr>
        <xdr:cNvPr id="100" name="Slika 99" descr="Blanco Panera-S Kitchen Tap">
          <a:extLst>
            <a:ext uri="{FF2B5EF4-FFF2-40B4-BE49-F238E27FC236}">
              <a16:creationId xmlns:a16="http://schemas.microsoft.com/office/drawing/2014/main" id="{e5bb3ebe-b04e-4e69-aac5-6510dfc28fa7}"/>
            </a:ext>
          </a:extLst>
        </xdr:cNvPr>
        <xdr:cNvPicPr>
          <a:picLocks noChangeArrowheads="1" noChangeAspect="1"/>
        </xdr:cNvPicPr>
      </xdr:nvPicPr>
      <xdr:blipFill>
        <a:blip r:embed="rId32">
          <a:extLst>
            <a:ext uri="{28A0092B-C50C-407E-A947-70E740481C1C}">
              <a14:useLocalDpi xmlns:a14="http://schemas.microsoft.com/office/drawing/2010/main"/>
            </a:ext>
          </a:extLst>
        </a:blip>
        <a:stretch>
          <a:fillRect/>
        </a:stretch>
      </xdr:blipFill>
      <xdr:spPr bwMode="auto">
        <a:xfrm>
          <a:off x="12487275" y="158981775"/>
          <a:ext cx="1352550" cy="1352550"/>
        </a:xfrm>
        <a:prstGeom prst="rect"/>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156883</xdr:colOff>
      <xdr:row>157</xdr:row>
      <xdr:rowOff>78443</xdr:rowOff>
    </xdr:from>
    <xdr:to>
      <xdr:col>9</xdr:col>
      <xdr:colOff>2566148</xdr:colOff>
      <xdr:row>157</xdr:row>
      <xdr:rowOff>2309793</xdr:rowOff>
    </xdr:to>
    <xdr:pic>
      <xdr:nvPicPr>
        <xdr:cNvPr id="101" name="Slika 100" descr="ETAGON 500-IF/A | Stainless steel satin polish - with pop-up waste, with  accessories | BLANCO">
          <a:extLst>
            <a:ext uri="{FF2B5EF4-FFF2-40B4-BE49-F238E27FC236}">
              <a16:creationId xmlns:a16="http://schemas.microsoft.com/office/drawing/2014/main" id="{f157a578-c46b-4014-b98e-ea52467dd314}"/>
            </a:ext>
          </a:extLst>
        </xdr:cNvPr>
        <xdr:cNvPicPr>
          <a:picLocks noChangeArrowheads="1" noChangeAspect="1"/>
        </xdr:cNvPicPr>
      </xdr:nvPicPr>
      <xdr:blipFill>
        <a:blip r:embed="rId33">
          <a:extLst>
            <a:ext uri="{28A0092B-C50C-407E-A947-70E740481C1C}">
              <a14:useLocalDpi xmlns:a14="http://schemas.microsoft.com/office/drawing/2010/main"/>
            </a:ext>
          </a:extLst>
        </a:blip>
        <a:stretch>
          <a:fillRect/>
        </a:stretch>
      </xdr:blipFill>
      <xdr:spPr bwMode="auto">
        <a:xfrm>
          <a:off x="11915775" y="156552900"/>
          <a:ext cx="2409825" cy="2228850"/>
        </a:xfrm>
        <a:prstGeom prst="rect"/>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1000125</xdr:colOff>
      <xdr:row>159</xdr:row>
      <xdr:rowOff>104775</xdr:rowOff>
    </xdr:from>
    <xdr:ext cx="742950" cy="771525"/>
    <xdr:pic>
      <xdr:nvPicPr>
        <xdr:cNvPr id="102" name="Slika 101">
          <a:extLst>
            <a:ext uri="{FF2B5EF4-FFF2-40B4-BE49-F238E27FC236}">
              <a16:creationId xmlns:a16="http://schemas.microsoft.com/office/drawing/2014/main" id="{93b93fcf-4365-4c19-8d66-aeb2953b6f62}"/>
            </a:ext>
          </a:extLst>
        </xdr:cNvPr>
        <xdr:cNvPicPr>
          <a:picLocks noChangeAspect="1"/>
        </xdr:cNvPicPr>
      </xdr:nvPicPr>
      <xdr:blipFill>
        <a:blip r:embed="rId26">
          <a:extLst>
            <a:ext uri="{28A0092B-C50C-407E-A947-70E740481C1C}">
              <a14:useLocalDpi xmlns:a14="http://schemas.microsoft.com/office/drawing/2010/main"/>
            </a:ext>
          </a:extLst>
        </a:blip>
        <a:srcRect l="0" t="37782" r="56578" b="0"/>
        <a:stretch>
          <a:fillRect/>
        </a:stretch>
      </xdr:blipFill>
      <xdr:spPr bwMode="auto">
        <a:xfrm>
          <a:off x="12763500" y="160505775"/>
          <a:ext cx="742950" cy="771525"/>
        </a:xfrm>
        <a:prstGeom prst="rect"/>
        <a:noFill/>
        <a:ln>
          <a:noFill/>
        </a:ln>
      </xdr:spPr>
    </xdr:pic>
    <xdr:clientData/>
  </xdr:oneCellAnchor>
  <xdr:oneCellAnchor>
    <xdr:from>
      <xdr:col>9</xdr:col>
      <xdr:colOff>152400</xdr:colOff>
      <xdr:row>160</xdr:row>
      <xdr:rowOff>152400</xdr:rowOff>
    </xdr:from>
    <xdr:ext cx="2333625" cy="514350"/>
    <xdr:pic>
      <xdr:nvPicPr>
        <xdr:cNvPr id="103" name="Slika 102">
          <a:extLst>
            <a:ext uri="{FF2B5EF4-FFF2-40B4-BE49-F238E27FC236}">
              <a16:creationId xmlns:a16="http://schemas.microsoft.com/office/drawing/2014/main" id="{c8ae026b-b4fb-477d-adf4-8a9c847bd273}"/>
            </a:ext>
          </a:extLst>
        </xdr:cNvPr>
        <xdr:cNvPicPr>
          <a:picLocks noChangeAspect="1"/>
        </xdr:cNvPicPr>
      </xdr:nvPicPr>
      <xdr:blipFill>
        <a:blip r:embed="rId25">
          <a:extLst>
            <a:ext uri="{28A0092B-C50C-407E-A947-70E740481C1C}">
              <a14:useLocalDpi xmlns:a14="http://schemas.microsoft.com/office/drawing/2010/main"/>
            </a:ext>
          </a:extLst>
        </a:blip>
        <a:stretch>
          <a:fillRect/>
        </a:stretch>
      </xdr:blipFill>
      <xdr:spPr bwMode="auto">
        <a:xfrm>
          <a:off x="11915775" y="161572575"/>
          <a:ext cx="2333625" cy="514350"/>
        </a:xfrm>
        <a:prstGeom prst="rect"/>
        <a:noFill/>
        <a:ln>
          <a:noFill/>
        </a:ln>
      </xdr:spPr>
    </xdr:pic>
    <xdr:clientData/>
  </xdr:oneCellAnchor>
  <xdr:oneCellAnchor>
    <xdr:from>
      <xdr:col>9</xdr:col>
      <xdr:colOff>76200</xdr:colOff>
      <xdr:row>161</xdr:row>
      <xdr:rowOff>66675</xdr:rowOff>
    </xdr:from>
    <xdr:ext cx="2581275" cy="2581275"/>
    <xdr:pic>
      <xdr:nvPicPr>
        <xdr:cNvPr id="104" name="Slika 103" descr="Electrolux - Vgradni hladilnik - LXB2AE82S">
          <a:extLst>
            <a:ext uri="{FF2B5EF4-FFF2-40B4-BE49-F238E27FC236}">
              <a16:creationId xmlns:a16="http://schemas.microsoft.com/office/drawing/2014/main" id="{d8139fbc-6830-4cbb-8532-c2a6126503b0}"/>
            </a:ext>
          </a:extLst>
        </xdr:cNvPr>
        <xdr:cNvPicPr>
          <a:picLocks noChangeAspect="1"/>
        </xdr:cNvPicPr>
      </xdr:nvPicPr>
      <xdr:blipFill>
        <a:blip r:embed="rId22">
          <a:extLst>
            <a:ext uri="{28A0092B-C50C-407E-A947-70E740481C1C}">
              <a14:useLocalDpi xmlns:a14="http://schemas.microsoft.com/office/drawing/2010/main"/>
            </a:ext>
          </a:extLst>
        </a:blip>
        <a:stretch>
          <a:fillRect/>
        </a:stretch>
      </xdr:blipFill>
      <xdr:spPr bwMode="auto">
        <a:xfrm>
          <a:off x="11839575" y="162296475"/>
          <a:ext cx="2581275" cy="2581275"/>
        </a:xfrm>
        <a:prstGeom prst="rect"/>
        <a:noFill/>
        <a:ln>
          <a:noFill/>
        </a:ln>
      </xdr:spPr>
    </xdr:pic>
    <xdr:clientData/>
  </xdr:oneCellAnchor>
  <xdr:twoCellAnchor editAs="oneCell">
    <xdr:from>
      <xdr:col>9</xdr:col>
      <xdr:colOff>201706</xdr:colOff>
      <xdr:row>162</xdr:row>
      <xdr:rowOff>145677</xdr:rowOff>
    </xdr:from>
    <xdr:to>
      <xdr:col>9</xdr:col>
      <xdr:colOff>2582956</xdr:colOff>
      <xdr:row>162</xdr:row>
      <xdr:rowOff>2526927</xdr:rowOff>
    </xdr:to>
    <xdr:pic>
      <xdr:nvPicPr>
        <xdr:cNvPr id="105" name="Slika 104" descr="Electrolux - Vgradni pomivalni stroj - EEG48300L">
          <a:extLst>
            <a:ext uri="{FF2B5EF4-FFF2-40B4-BE49-F238E27FC236}">
              <a16:creationId xmlns:a16="http://schemas.microsoft.com/office/drawing/2014/main" id="{318814af-5bc6-4c8e-ab73-9301c4fd5f0a}"/>
            </a:ext>
          </a:extLst>
        </xdr:cNvPr>
        <xdr:cNvPicPr>
          <a:picLocks noChangeAspect="1"/>
        </xdr:cNvPicPr>
      </xdr:nvPicPr>
      <xdr:blipFill>
        <a:blip r:embed="rId34">
          <a:extLst>
            <a:ext uri="{28A0092B-C50C-407E-A947-70E740481C1C}">
              <a14:useLocalDpi xmlns:a14="http://schemas.microsoft.com/office/drawing/2010/main"/>
            </a:ext>
          </a:extLst>
        </a:blip>
        <a:stretch>
          <a:fillRect/>
        </a:stretch>
      </xdr:blipFill>
      <xdr:spPr bwMode="auto">
        <a:xfrm>
          <a:off x="11963400" y="165144450"/>
          <a:ext cx="2381250" cy="2381250"/>
        </a:xfrm>
        <a:prstGeom prst="rect"/>
        <a:noFill/>
        <a:ln>
          <a:noFill/>
        </a:ln>
      </xdr:spPr>
    </xdr:pic>
    <xdr:clientData/>
  </xdr:twoCellAnchor>
  <xdr:twoCellAnchor editAs="oneCell">
    <xdr:from>
      <xdr:col>9</xdr:col>
      <xdr:colOff>280147</xdr:colOff>
      <xdr:row>163</xdr:row>
      <xdr:rowOff>78441</xdr:rowOff>
    </xdr:from>
    <xdr:to>
      <xdr:col>9</xdr:col>
      <xdr:colOff>2420470</xdr:colOff>
      <xdr:row>163</xdr:row>
      <xdr:rowOff>2219314</xdr:rowOff>
    </xdr:to>
    <xdr:pic>
      <xdr:nvPicPr>
        <xdr:cNvPr id="106" name="Slika 105" descr="BLANCO SELECT II 60/3 Orga 526209">
          <a:extLst>
            <a:ext uri="{FF2B5EF4-FFF2-40B4-BE49-F238E27FC236}">
              <a16:creationId xmlns:a16="http://schemas.microsoft.com/office/drawing/2014/main" id="{46da4949-a439-41a6-970d-01ac8e6e74b0}"/>
            </a:ext>
          </a:extLst>
        </xdr:cNvPr>
        <xdr:cNvPicPr>
          <a:picLocks noChangeArrowheads="1" noChangeAspect="1"/>
        </xdr:cNvPicPr>
      </xdr:nvPicPr>
      <xdr:blipFill>
        <a:blip r:embed="rId35">
          <a:extLst>
            <a:ext uri="{28A0092B-C50C-407E-A947-70E740481C1C}">
              <a14:useLocalDpi xmlns:a14="http://schemas.microsoft.com/office/drawing/2010/main"/>
            </a:ext>
          </a:extLst>
        </a:blip>
        <a:stretch>
          <a:fillRect/>
        </a:stretch>
      </xdr:blipFill>
      <xdr:spPr bwMode="auto">
        <a:xfrm>
          <a:off x="12039600" y="167763825"/>
          <a:ext cx="2143125" cy="2143125"/>
        </a:xfrm>
        <a:prstGeom prst="rect"/>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85725</xdr:colOff>
      <xdr:row>168</xdr:row>
      <xdr:rowOff>428625</xdr:rowOff>
    </xdr:from>
    <xdr:ext cx="1524000" cy="838200"/>
    <xdr:pic>
      <xdr:nvPicPr>
        <xdr:cNvPr id="107" name="Slika 106">
          <a:extLst>
            <a:ext uri="{FF2B5EF4-FFF2-40B4-BE49-F238E27FC236}">
              <a16:creationId xmlns:a16="http://schemas.microsoft.com/office/drawing/2014/main" id="{5bbd2781-f283-4af3-bfed-63f0c5f8869e}"/>
            </a:ext>
          </a:extLst>
        </xdr:cNvPr>
        <xdr:cNvPicPr>
          <a:picLocks noChangeAspect="1"/>
        </xdr:cNvPicPr>
      </xdr:nvPicPr>
      <xdr:blipFill>
        <a:blip r:embed="rId13">
          <a:extLst>
            <a:ext uri="{28A0092B-C50C-407E-A947-70E740481C1C}">
              <a14:useLocalDpi xmlns:a14="http://schemas.microsoft.com/office/drawing/2010/main"/>
            </a:ext>
          </a:extLst>
        </a:blip>
        <a:stretch>
          <a:fillRect/>
        </a:stretch>
      </xdr:blipFill>
      <xdr:spPr bwMode="auto">
        <a:xfrm>
          <a:off x="11849100" y="173707425"/>
          <a:ext cx="1524000" cy="838200"/>
        </a:xfrm>
        <a:prstGeom prst="rect"/>
        <a:noFill/>
        <a:ln>
          <a:noFill/>
        </a:ln>
      </xdr:spPr>
    </xdr:pic>
    <xdr:clientData/>
  </xdr:oneCellAnchor>
  <xdr:oneCellAnchor>
    <xdr:from>
      <xdr:col>9</xdr:col>
      <xdr:colOff>247650</xdr:colOff>
      <xdr:row>166</xdr:row>
      <xdr:rowOff>66675</xdr:rowOff>
    </xdr:from>
    <xdr:ext cx="2295525" cy="2047875"/>
    <xdr:pic>
      <xdr:nvPicPr>
        <xdr:cNvPr id="108" name="Slika 107">
          <a:extLst>
            <a:ext uri="{FF2B5EF4-FFF2-40B4-BE49-F238E27FC236}">
              <a16:creationId xmlns:a16="http://schemas.microsoft.com/office/drawing/2014/main" id="{3eb8c1dc-a669-42eb-950d-ebab28d8cf40}"/>
            </a:ext>
          </a:extLst>
        </xdr:cNvPr>
        <xdr:cNvPicPr>
          <a:picLocks noChangeAspect="1"/>
        </xdr:cNvPicPr>
      </xdr:nvPicPr>
      <xdr:blipFill>
        <a:blip r:embed="rId14">
          <a:extLst>
            <a:ext uri="{28A0092B-C50C-407E-A947-70E740481C1C}">
              <a14:useLocalDpi xmlns:a14="http://schemas.microsoft.com/office/drawing/2010/main"/>
            </a:ext>
          </a:extLst>
        </a:blip>
        <a:srcRect l="0" t="17071" r="6872" b="0"/>
        <a:stretch>
          <a:fillRect/>
        </a:stretch>
      </xdr:blipFill>
      <xdr:spPr bwMode="auto">
        <a:xfrm>
          <a:off x="12011025" y="171173775"/>
          <a:ext cx="2295525" cy="2047875"/>
        </a:xfrm>
        <a:prstGeom prst="rect"/>
        <a:noFill/>
        <a:ln>
          <a:noFill/>
        </a:ln>
      </xdr:spPr>
    </xdr:pic>
    <xdr:clientData/>
  </xdr:oneCellAnchor>
  <xdr:oneCellAnchor>
    <xdr:from>
      <xdr:col>9</xdr:col>
      <xdr:colOff>238125</xdr:colOff>
      <xdr:row>164</xdr:row>
      <xdr:rowOff>66675</xdr:rowOff>
    </xdr:from>
    <xdr:ext cx="1038225" cy="1019175"/>
    <xdr:pic>
      <xdr:nvPicPr>
        <xdr:cNvPr id="109" name="Slika 108">
          <a:extLst>
            <a:ext uri="{FF2B5EF4-FFF2-40B4-BE49-F238E27FC236}">
              <a16:creationId xmlns:a16="http://schemas.microsoft.com/office/drawing/2014/main" id="{6112ed9a-5dea-4dd5-8aee-00ce09f1ffde}"/>
            </a:ext>
          </a:extLst>
        </xdr:cNvPr>
        <xdr:cNvPicPr>
          <a:picLocks noChangeArrowheads="1" noChangeAspect="1"/>
        </xdr:cNvPicPr>
      </xdr:nvPicPr>
      <xdr:blipFill>
        <a:blip r:embed="rId16">
          <a:extLst>
            <a:ext uri="{28A0092B-C50C-407E-A947-70E740481C1C}">
              <a14:useLocalDpi xmlns:a14="http://schemas.microsoft.com/office/drawing/2010/main"/>
            </a:ext>
          </a:extLst>
        </a:blip>
        <a:stretch>
          <a:fillRect/>
        </a:stretch>
      </xdr:blipFill>
      <xdr:spPr bwMode="auto">
        <a:xfrm>
          <a:off x="12001500" y="170059350"/>
          <a:ext cx="1038225" cy="1019175"/>
        </a:xfrm>
        <a:prstGeom prst="rect"/>
        <a:noFill/>
        <a:extLst>
          <a:ext uri="{909E8E84-426E-40DD-AFC4-6F175D3DCCD1}">
            <a14:hiddenFill xmlns:a14="http://schemas.microsoft.com/office/drawing/2010/main">
              <a:solidFill>
                <a:srgbClr val="FFFFFF"/>
              </a:solidFill>
            </a14:hiddenFill>
          </a:ext>
        </a:extLst>
      </xdr:spPr>
    </xdr:pic>
    <xdr:clientData/>
  </xdr:oneCellAnchor>
  <xdr:twoCellAnchor>
    <xdr:from>
      <xdr:col>9</xdr:col>
      <xdr:colOff>1299883</xdr:colOff>
      <xdr:row>167</xdr:row>
      <xdr:rowOff>605119</xdr:rowOff>
    </xdr:from>
    <xdr:to>
      <xdr:col>9</xdr:col>
      <xdr:colOff>2553449</xdr:colOff>
      <xdr:row>168</xdr:row>
      <xdr:rowOff>688501</xdr:rowOff>
    </xdr:to>
    <xdr:pic>
      <xdr:nvPicPr>
        <xdr:cNvPr id="110" name="4A34F724-3DB4-4468-BBD9-37B413214F0A" descr="IMG_3654.jpg">
          <a:extLst>
            <a:ext uri="{FF2B5EF4-FFF2-40B4-BE49-F238E27FC236}">
              <a16:creationId xmlns:a16="http://schemas.microsoft.com/office/drawing/2014/main" id="{096eedaa-8ce6-4389-acc6-e124ba620539}"/>
            </a:ext>
          </a:extLst>
        </xdr:cNvPr>
        <xdr:cNvPicPr>
          <a:picLocks noChangeArrowheads="1" noChangeAspect="1"/>
        </xdr:cNvPicPr>
      </xdr:nvPicPr>
      <xdr:blipFill>
        <a:blip r:embed="rId36">
          <a:extLst>
            <a:ext uri="{28A0092B-C50C-407E-A947-70E740481C1C}">
              <a14:useLocalDpi xmlns:a14="http://schemas.microsoft.com/office/drawing/2010/main"/>
            </a:ext>
          </a:extLst>
        </a:blip>
        <a:stretch>
          <a:fillRect/>
        </a:stretch>
      </xdr:blipFill>
      <xdr:spPr bwMode="auto">
        <a:xfrm>
          <a:off x="13058775" y="172716825"/>
          <a:ext cx="1257300" cy="1257300"/>
        </a:xfrm>
        <a:prstGeom prst="rect"/>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0</xdr:colOff>
      <xdr:row>183</xdr:row>
      <xdr:rowOff>0</xdr:rowOff>
    </xdr:from>
    <xdr:ext cx="304800" cy="304800"/>
    <xdr:sp>
      <xdr:nvSpPr>
        <xdr:cNvPr id="111" name="AutoShape 14">
          <a:extLst>
            <a:ext uri="{FF2B5EF4-FFF2-40B4-BE49-F238E27FC236}">
              <a16:creationId xmlns:a16="http://schemas.microsoft.com/office/drawing/2014/main" id="{14c07728-9c0d-4f7b-8649-8b7b6aab4472}"/>
            </a:ext>
          </a:extLst>
        </xdr:cNvPr>
        <xdr:cNvSpPr>
          <a:spLocks noChangeArrowheads="1" noChangeAspect="1"/>
        </xdr:cNvSpPr>
      </xdr:nvSpPr>
      <xdr:spPr bwMode="auto">
        <a:xfrm>
          <a:off x="9048750" y="185632725"/>
          <a:ext cx="304800" cy="304800"/>
        </a:xfrm>
        <a:prstGeom prst="rect"/>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183</xdr:row>
      <xdr:rowOff>0</xdr:rowOff>
    </xdr:from>
    <xdr:ext cx="304800" cy="304800"/>
    <xdr:sp>
      <xdr:nvSpPr>
        <xdr:cNvPr id="112" name="AutoShape 15">
          <a:extLst>
            <a:ext uri="{FF2B5EF4-FFF2-40B4-BE49-F238E27FC236}">
              <a16:creationId xmlns:a16="http://schemas.microsoft.com/office/drawing/2014/main" id="{81839518-655a-4a08-a875-2eae20d78a4f}"/>
            </a:ext>
          </a:extLst>
        </xdr:cNvPr>
        <xdr:cNvSpPr>
          <a:spLocks noChangeArrowheads="1" noChangeAspect="1"/>
        </xdr:cNvSpPr>
      </xdr:nvSpPr>
      <xdr:spPr bwMode="auto">
        <a:xfrm>
          <a:off x="9048750" y="185632725"/>
          <a:ext cx="304800" cy="304800"/>
        </a:xfrm>
        <a:prstGeom prst="rect"/>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13.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14.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15.bin" /></Relationships>
</file>

<file path=xl/worksheets/_rels/sheet16.xml.rels><?xml version="1.0" encoding="UTF-8" standalone="yes"?><Relationships xmlns="http://schemas.openxmlformats.org/package/2006/relationships"><Relationship Id="rId1" Type="http://schemas.openxmlformats.org/officeDocument/2006/relationships/printerSettings" Target="../printerSettings/printerSettings16.bin" /></Relationships>
</file>

<file path=xl/worksheets/_rels/sheet17.xml.rels><?xml version="1.0" encoding="UTF-8" standalone="yes"?><Relationships xmlns="http://schemas.openxmlformats.org/package/2006/relationships"><Relationship Id="rId1" Type="http://schemas.openxmlformats.org/officeDocument/2006/relationships/printerSettings" Target="../printerSettings/printerSettings17.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18.bin" /></Relationships>
</file>

<file path=xl/worksheets/_rels/sheet19.xml.rels><?xml version="1.0" encoding="UTF-8" standalone="yes"?><Relationships xmlns="http://schemas.openxmlformats.org/package/2006/relationships"><Relationship Id="rId1" Type="http://schemas.openxmlformats.org/officeDocument/2006/relationships/printerSettings" Target="../printerSettings/printerSettings19.bin" /></Relationships>
</file>

<file path=xl/worksheets/_rels/sheet20.xml.rels><?xml version="1.0" encoding="UTF-8" standalone="yes"?><Relationships xmlns="http://schemas.openxmlformats.org/package/2006/relationships"><Relationship Id="rId1" Type="http://schemas.openxmlformats.org/officeDocument/2006/relationships/printerSettings" Target="../printerSettings/printerSettings20.bin" /></Relationships>
</file>

<file path=xl/worksheets/_rels/sheet21.xml.rels><?xml version="1.0" encoding="UTF-8" standalone="yes"?><Relationships xmlns="http://schemas.openxmlformats.org/package/2006/relationships"><Relationship Id="rId1" Type="http://schemas.openxmlformats.org/officeDocument/2006/relationships/printerSettings" Target="../printerSettings/printerSettings21.bin" /></Relationships>
</file>

<file path=xl/worksheets/_rels/sheet22.xml.rels><?xml version="1.0" encoding="UTF-8" standalone="yes"?><Relationships xmlns="http://schemas.openxmlformats.org/package/2006/relationships"><Relationship Id="rId1" Type="http://schemas.openxmlformats.org/officeDocument/2006/relationships/printerSettings" Target="../printerSettings/printerSettings22.bin" /></Relationships>
</file>

<file path=xl/worksheets/_rels/sheet23.xml.rels><?xml version="1.0" encoding="UTF-8" standalone="yes"?><Relationships xmlns="http://schemas.openxmlformats.org/package/2006/relationships"><Relationship Id="rId1" Type="http://schemas.openxmlformats.org/officeDocument/2006/relationships/hyperlink" Target="https://www.hafele.si/sl/product/dr-alo-obe-alnikov-za-obla-ila-za-privijanje-pod-polico-ali-strop-izvle-en/P-00925792/#SearchParameter=&amp;Category=v84KAOsC_vAAAAF8Ue4pXFSd&amp;checkbox_fs_facet_wardrobe_fittings_product=dr%C5%BEala+za+garderobne+obe%C5%A1alnike&amp;@P.FF.followSearch=10000&amp;PageNumber=1&amp;OriginalPageSize=12&amp;PageSize=12&amp;Position=6&amp;OrigPos=6904&amp;ProductListSize=7" TargetMode="External" /><Relationship Id="rId2" Type="http://schemas.openxmlformats.org/officeDocument/2006/relationships/hyperlink" Target="https://www.hafele.si/sl/product/dr-alo-obe-alnikov-za-obla-ila-za-privijanje-pod-polico-ali-strop-izvle-en/P-00925792/#SearchParameter=&amp;Category=v84KAOsC_vAAAAF8Ue4pXFSd&amp;checkbox_fs_facet_wardrobe_fittings_product=dr%C5%BEala+za+garderobne+obe%C5%A1alnike&amp;@P.FF.followSearch=10000&amp;PageNumber=1&amp;OriginalPageSize=12&amp;PageSize=12&amp;Position=6&amp;OrigPos=6904&amp;ProductListSize=7" TargetMode="External" /><Relationship Id="rId3" Type="http://schemas.openxmlformats.org/officeDocument/2006/relationships/hyperlink" Target="https://www.hafele.si/sl/product/dr-alo-obe-alnikov-za-obla-ila-za-privijanje-pod-polico-ali-strop-izvle-en/P-00925792/#SearchParameter=&amp;Category=v84KAOsC_vAAAAF8Ue4pXFSd&amp;checkbox_fs_facet_wardrobe_fittings_product=dr%C5%BEala+za+garderobne+obe%C5%A1alnike&amp;@P.FF.followSearch=10000&amp;PageNumber=1&amp;OriginalPageSize=12&amp;PageSize=12&amp;Position=6&amp;OrigPos=6904&amp;ProductListSize=7" TargetMode="External" /><Relationship Id="rId4" Type="http://schemas.openxmlformats.org/officeDocument/2006/relationships/hyperlink" Target="https://www.hafele.si/sl/product/dr-alo-obe-alnikov-za-obla-ila-za-privijanje-pod-polico-ali-strop-izvle-en/P-00925792/#SearchParameter=&amp;Category=v84KAOsC_vAAAAF8Ue4pXFSd&amp;checkbox_fs_facet_wardrobe_fittings_product=dr%C5%BEala+za+garderobne+obe%C5%A1alnike&amp;@P.FF.followSearch=10000&amp;PageNumber=1&amp;OriginalPageSize=12&amp;PageSize=12&amp;Position=6&amp;OrigPos=6904&amp;ProductListSize=7" TargetMode="External" /><Relationship Id="rId5" Type="http://schemas.openxmlformats.org/officeDocument/2006/relationships/drawing" Target="../drawings/drawing1.xml" /><Relationship Id="rId6" Type="http://schemas.openxmlformats.org/officeDocument/2006/relationships/printerSettings" Target="../printerSettings/printerSettings23.bin" /></Relationships>
</file>

<file path=xl/worksheets/_rels/sheet24.xml.rels><?xml version="1.0" encoding="UTF-8" standalone="yes"?><Relationships xmlns="http://schemas.openxmlformats.org/package/2006/relationships"><Relationship Id="rId1" Type="http://schemas.openxmlformats.org/officeDocument/2006/relationships/printerSettings" Target="../printerSettings/printerSettings24.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65BDA68-94C3-40FB-83A9-332D37728FED}">
  <dimension ref="A1:I28"/>
  <sheetViews>
    <sheetView view="pageBreakPreview" zoomScaleNormal="100" zoomScaleSheetLayoutView="100" workbookViewId="0" topLeftCell="A1">
      <selection pane="topLeft" activeCell="E20" sqref="E20"/>
    </sheetView>
  </sheetViews>
  <sheetFormatPr defaultColWidth="9.14428571428571" defaultRowHeight="15"/>
  <cols>
    <col min="1" max="2" width="5.71428571428571" style="7" customWidth="1"/>
    <col min="3" max="3" width="60.7142857142857" style="10" customWidth="1"/>
    <col min="4" max="4" width="15.7142857142857" style="203" customWidth="1"/>
    <col min="5" max="5" width="45.7142857142857" style="10" customWidth="1"/>
    <col min="6" max="6" width="10.7142857142857" style="11" customWidth="1"/>
    <col min="7" max="7" width="5.71428571428571" style="12" customWidth="1"/>
    <col min="8" max="8" width="15.7142857142857" style="14" customWidth="1"/>
    <col min="9" max="9" width="15.7142857142857" style="15" customWidth="1"/>
    <col min="10" max="16384" width="9.14285714285714" style="9"/>
  </cols>
  <sheetData>
    <row r="1" spans="1:9" s="8" customFormat="1" ht="15">
      <c r="A1" s="1"/>
      <c r="B1" s="1"/>
      <c r="C1" s="2" t="s">
        <v>0</v>
      </c>
      <c r="D1" s="202"/>
      <c r="E1" s="2"/>
      <c r="F1" s="3"/>
      <c r="G1" s="4"/>
      <c r="H1" s="5"/>
      <c r="I1" s="6"/>
    </row>
    <row r="2" spans="1:9" s="8" customFormat="1" ht="15">
      <c r="A2" s="1"/>
      <c r="B2" s="1"/>
      <c r="C2" s="2" t="s">
        <v>1</v>
      </c>
      <c r="D2" s="202"/>
      <c r="E2" s="2"/>
      <c r="F2" s="3"/>
      <c r="G2" s="4"/>
      <c r="H2" s="5"/>
      <c r="I2" s="6"/>
    </row>
    <row r="3" spans="1:8" s="8" customFormat="1" ht="15">
      <c r="A3" s="1"/>
      <c r="B3" s="1"/>
      <c r="C3" s="2"/>
      <c r="D3" s="139"/>
      <c r="E3" s="2"/>
      <c r="F3" s="3"/>
      <c r="G3" s="4"/>
      <c r="H3" s="5"/>
    </row>
    <row r="4" spans="1:9" ht="15">
      <c r="A4" s="7" t="str">
        <f>'00 Pripr. d.'!A1</f>
        <v>PD</v>
      </c>
      <c r="B4" s="7">
        <f>'00 Pripr. d.'!B1</f>
        <v>0</v>
      </c>
      <c r="C4" s="7" t="str">
        <f>'00 Pripr. d.'!C1</f>
        <v>Pripravljalna in zaključna dela</v>
      </c>
      <c r="D4" s="145">
        <f>'00 Pripr. d.'!J1</f>
        <v>0</v>
      </c>
      <c r="I4" s="9"/>
    </row>
    <row r="5" spans="1:9" ht="15">
      <c r="A5" s="7" t="str">
        <f>'01 Ruš. d.'!A1</f>
        <v>RU</v>
      </c>
      <c r="B5" s="7">
        <v>1</v>
      </c>
      <c r="C5" s="7" t="str">
        <f>'01 Ruš. d.'!C1</f>
        <v>Rušitvena dela</v>
      </c>
      <c r="D5" s="145">
        <f>'01 Ruš. d.'!J1</f>
        <v>0</v>
      </c>
      <c r="I5" s="9"/>
    </row>
    <row r="6" spans="1:9" ht="15">
      <c r="A6" s="7" t="str">
        <f>'02 Zem. d.'!A1</f>
        <v>ZE</v>
      </c>
      <c r="B6" s="7">
        <v>2</v>
      </c>
      <c r="C6" s="7" t="str">
        <f>'02 Zem. d.'!C1</f>
        <v>Zemeljska dela</v>
      </c>
      <c r="D6" s="203">
        <f>'02 Zem. d.'!J1</f>
        <v>0</v>
      </c>
      <c r="F6" s="19"/>
      <c r="H6" s="20"/>
      <c r="I6" s="21"/>
    </row>
    <row r="7" spans="1:9" ht="15">
      <c r="A7" s="7" t="s">
        <v>2</v>
      </c>
      <c r="B7" s="7">
        <v>3</v>
      </c>
      <c r="C7" s="7" t="s">
        <v>3</v>
      </c>
      <c r="D7" s="203">
        <f>'03 Geotehnična dela'!J1</f>
        <v>0</v>
      </c>
      <c r="F7" s="19"/>
      <c r="H7" s="20"/>
      <c r="I7" s="21"/>
    </row>
    <row r="8" spans="1:8" ht="15">
      <c r="A8" s="7" t="str">
        <f>'04 Zid. d.'!A1</f>
        <v>ZI</v>
      </c>
      <c r="B8" s="7">
        <v>4</v>
      </c>
      <c r="C8" s="7" t="str">
        <f>'04 Zid. d.'!C1</f>
        <v>Zidarska dela</v>
      </c>
      <c r="D8" s="203">
        <f>'04 Zid. d.'!J1</f>
        <v>0</v>
      </c>
      <c r="H8" s="13"/>
    </row>
    <row r="9" spans="1:4" ht="15">
      <c r="A9" s="7" t="str">
        <f>'05 Bet. d.'!A1</f>
        <v>AB</v>
      </c>
      <c r="B9" s="7">
        <v>5</v>
      </c>
      <c r="C9" s="7" t="str">
        <f>'05 Bet. d.'!C1</f>
        <v>Armirano-betonska dela</v>
      </c>
      <c r="D9" s="203">
        <f>'05 Bet. d.'!J1</f>
        <v>0</v>
      </c>
    </row>
    <row r="10" spans="1:4" ht="15">
      <c r="A10" s="7" t="str">
        <f>'06 Tes. d.'!A1</f>
        <v>TE</v>
      </c>
      <c r="B10" s="7">
        <v>6</v>
      </c>
      <c r="C10" s="7" t="str">
        <f>'06 Tes. d.'!C1</f>
        <v>Tesarska dela</v>
      </c>
      <c r="D10" s="203">
        <f>'06 Tes. d.'!J1</f>
        <v>0</v>
      </c>
    </row>
    <row r="11" spans="1:4" ht="15">
      <c r="A11" s="7" t="str">
        <f>'07 Ključ d.'!A1</f>
        <v>KL</v>
      </c>
      <c r="B11" s="7">
        <v>7</v>
      </c>
      <c r="C11" s="7" t="str">
        <f>'07 Ključ d.'!C1</f>
        <v>Ključavničarska dela</v>
      </c>
      <c r="D11" s="203">
        <f>'07 Ključ d.'!J1</f>
        <v>0</v>
      </c>
    </row>
    <row r="12" spans="1:4" ht="15">
      <c r="A12" s="7" t="str">
        <f>'08 Fas. d.'!A1</f>
        <v>FA</v>
      </c>
      <c r="B12" s="7">
        <v>8</v>
      </c>
      <c r="C12" s="7" t="str">
        <f>'08 Fas. d.'!C1</f>
        <v>Fasaderska dela</v>
      </c>
      <c r="D12" s="203">
        <f>'08 Fas. d.'!J1</f>
        <v>0</v>
      </c>
    </row>
    <row r="13" spans="1:4" ht="15">
      <c r="A13" s="7" t="str">
        <f>'09 Krov. kl. d.'!A1</f>
        <v>KR</v>
      </c>
      <c r="B13" s="7">
        <v>9</v>
      </c>
      <c r="C13" s="7" t="str">
        <f>'09 Krov. kl. d.'!C1</f>
        <v>Krovsko kleparska dela</v>
      </c>
      <c r="D13" s="203">
        <f>'09 Krov. kl. d.'!J1</f>
        <v>0</v>
      </c>
    </row>
    <row r="14" spans="1:4" ht="15">
      <c r="A14" s="7" t="str">
        <f>'10 Alu. d.'!A1</f>
        <v>AL</v>
      </c>
      <c r="B14" s="7">
        <v>10</v>
      </c>
      <c r="C14" s="7" t="str">
        <f>'10 Alu. d.'!C1</f>
        <v>Aluminijska dela</v>
      </c>
      <c r="D14" s="203">
        <f>'10 Alu. d.'!J1</f>
        <v>0</v>
      </c>
    </row>
    <row r="15" spans="1:4" ht="15">
      <c r="A15" s="7" t="str">
        <f>'11 Pas. d.'!A1</f>
        <v>PA</v>
      </c>
      <c r="B15" s="7">
        <v>11</v>
      </c>
      <c r="C15" s="7" t="str">
        <f>'11 Pas. d.'!C1</f>
        <v>Pasarska dela</v>
      </c>
      <c r="D15" s="203">
        <f>'11 Pas. d.'!J1</f>
        <v>0</v>
      </c>
    </row>
    <row r="16" spans="1:4" ht="15">
      <c r="A16" s="7" t="str">
        <f>'12 Miz. d.'!A1</f>
        <v>MI</v>
      </c>
      <c r="B16" s="7">
        <v>12</v>
      </c>
      <c r="C16" s="7" t="str">
        <f>'12 Miz. d.'!C1</f>
        <v>Mizarska dela</v>
      </c>
      <c r="D16" s="203">
        <f>'12 Miz. d.'!J1</f>
        <v>0</v>
      </c>
    </row>
    <row r="17" spans="1:4" ht="15">
      <c r="A17" s="7" t="str">
        <f>'13 Suho-m. d.'!A1</f>
        <v>SM</v>
      </c>
      <c r="B17" s="7">
        <v>13</v>
      </c>
      <c r="C17" s="7" t="str">
        <f>'13 Suho-m. d.'!C1</f>
        <v>Suho-montažna dela</v>
      </c>
      <c r="D17" s="203">
        <f>'13 Suho-m. d.'!J1</f>
        <v>0</v>
      </c>
    </row>
    <row r="18" spans="1:4" ht="15">
      <c r="A18" s="7" t="str">
        <f>'14 Slikopl. d.'!A1</f>
        <v>SP</v>
      </c>
      <c r="B18" s="7">
        <v>14</v>
      </c>
      <c r="C18" s="7" t="str">
        <f>'14 Slikopl. d.'!C1</f>
        <v>Slikopleskarska dela</v>
      </c>
      <c r="D18" s="203">
        <f>'14 Slikopl. d.'!J1</f>
        <v>0</v>
      </c>
    </row>
    <row r="19" spans="1:4" ht="15">
      <c r="A19" s="7" t="str">
        <f>'15 Dvigalo'!A1</f>
        <v>DV</v>
      </c>
      <c r="B19" s="7">
        <v>15</v>
      </c>
      <c r="C19" s="7" t="str">
        <f>'15 Dvigalo'!C1</f>
        <v>Dvigalo</v>
      </c>
      <c r="D19" s="203">
        <f>'15 Dvigalo'!I1</f>
        <v>0</v>
      </c>
    </row>
    <row r="20" spans="1:4" ht="15">
      <c r="A20" s="7" t="str">
        <f>'16 Keramičarska dela'!A1</f>
        <v>KE</v>
      </c>
      <c r="B20" s="7">
        <v>16</v>
      </c>
      <c r="C20" s="7" t="str">
        <f>'16 Keramičarska dela'!C1</f>
        <v>Kamnoseška in keramičarska dela</v>
      </c>
      <c r="D20" s="203">
        <f>'16 Keramičarska dela'!J1</f>
        <v>0</v>
      </c>
    </row>
    <row r="21" spans="1:4" ht="15">
      <c r="A21" s="7" t="str">
        <f>'17 Tlakarska dela'!A1</f>
        <v>TL</v>
      </c>
      <c r="B21" s="7">
        <v>17</v>
      </c>
      <c r="C21" s="7" t="str">
        <f>'17 Tlakarska dela'!C1</f>
        <v>Tlakarska dela</v>
      </c>
      <c r="D21" s="203">
        <f>'17 Tlakarska dela'!J1</f>
        <v>0</v>
      </c>
    </row>
    <row r="22" spans="1:4" ht="15">
      <c r="A22" s="7" t="str">
        <f>'18 Stavbn. poh.'!A1</f>
        <v>ST</v>
      </c>
      <c r="B22" s="7">
        <v>18</v>
      </c>
      <c r="C22" s="7" t="str">
        <f>'18 Stavbn. poh.'!C1</f>
        <v>Stavbno pohištvo</v>
      </c>
      <c r="D22" s="203">
        <f>'18 Stavbn. poh.'!I1</f>
        <v>0</v>
      </c>
    </row>
    <row r="23" spans="1:4" ht="15">
      <c r="A23" s="7" t="s">
        <v>4</v>
      </c>
      <c r="B23" s="7">
        <v>19</v>
      </c>
      <c r="C23" s="7" t="s">
        <v>5</v>
      </c>
      <c r="D23" s="203">
        <f>'19 Zunanja ureditev'!H1</f>
        <v>0</v>
      </c>
    </row>
    <row r="24" spans="1:4" ht="15">
      <c r="A24" s="7" t="s">
        <v>6</v>
      </c>
      <c r="B24" s="7">
        <v>20</v>
      </c>
      <c r="C24" s="7" t="str">
        <f>'20 Sadilna in setvena d.'!C1</f>
        <v>Sadilna in setvena dela</v>
      </c>
      <c r="D24" s="203">
        <f>'20 Sadilna in setvena d.'!H1</f>
        <v>0</v>
      </c>
    </row>
    <row r="25" spans="1:4" ht="15">
      <c r="A25" s="7" t="s">
        <v>7</v>
      </c>
      <c r="B25" s="7">
        <v>21</v>
      </c>
      <c r="C25" s="7" t="s">
        <v>8</v>
      </c>
      <c r="D25" s="203">
        <f>'21 Oprema'!N186</f>
        <v>0</v>
      </c>
    </row>
    <row r="26" spans="3:3" ht="15">
      <c r="C26" s="7"/>
    </row>
    <row r="27" spans="1:4" ht="15.75" thickBot="1">
      <c r="A27" s="22"/>
      <c r="B27" s="22"/>
      <c r="C27" s="23"/>
      <c r="D27" s="204"/>
    </row>
    <row r="28" spans="3:4" ht="15.75" thickTop="1">
      <c r="C28" s="10" t="s">
        <v>9</v>
      </c>
      <c r="D28" s="203">
        <f>SUM(D2:D27)</f>
        <v>0</v>
      </c>
    </row>
  </sheetData>
  <sheetProtection algorithmName="SHA-512" hashValue="mUlvNK+HBXlHaIMsAISdqT1yms9RCG5TgOIJzFq6IZsfAA6J/n8ytsZiMIKpb92aNAAHf7ahU8/FrCYObDHv7w==" saltValue="fGuDb4ilrsX+LxW2YJOp+Q==" spinCount="100000" sheet="1" objects="1" scenarios="1"/>
  <dataValidations count="1">
    <dataValidation type="list" allowBlank="1" showInputMessage="1" showErrorMessage="1" sqref="A1:C5">
      <formula1>VRSTA_DEL_ŠIFRA</formula1>
    </dataValidation>
  </dataValidations>
  <pageMargins left="0.7" right="0.7" top="0.75" bottom="0.75" header="0.3" footer="0.3"/>
  <pageSetup orientation="portrait" paperSize="9" scale="9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1346720-2F52-4F29-A47C-5258447B4E2A}">
  <sheetPr>
    <tabColor theme="9"/>
  </sheetPr>
  <dimension ref="A1:K13"/>
  <sheetViews>
    <sheetView workbookViewId="0" topLeftCell="D4">
      <selection pane="topLeft" activeCell="K7" sqref="K7"/>
    </sheetView>
  </sheetViews>
  <sheetFormatPr defaultColWidth="9.14428571428571" defaultRowHeight="15"/>
  <cols>
    <col min="1" max="1" width="4.14285714285714" style="7" customWidth="1"/>
    <col min="2" max="2" width="5.71428571428571" style="7" customWidth="1"/>
    <col min="3" max="3" width="60.7142857142857" style="10" customWidth="1"/>
    <col min="4" max="4" width="5.71428571428571" style="10" customWidth="1"/>
    <col min="5" max="5" width="15.7142857142857" style="18" customWidth="1"/>
    <col min="6" max="6" width="45.7142857142857" style="18" customWidth="1"/>
    <col min="7" max="7" width="10.7142857142857" style="145" customWidth="1"/>
    <col min="8" max="8" width="5.71428571428571" style="12" customWidth="1"/>
    <col min="9" max="10" width="15.7142857142857" style="150" customWidth="1"/>
    <col min="11" max="11" width="130.714285714286" style="9" customWidth="1"/>
    <col min="12" max="16384" width="9.14285714285714" style="9"/>
  </cols>
  <sheetData>
    <row r="1" spans="1:10" s="8" customFormat="1" ht="15">
      <c r="A1" s="1" t="s">
        <v>10</v>
      </c>
      <c r="B1" s="1"/>
      <c r="C1" s="2" t="s">
        <v>11</v>
      </c>
      <c r="D1" s="2"/>
      <c r="E1" s="2" t="s">
        <v>12</v>
      </c>
      <c r="F1" s="2"/>
      <c r="G1" s="139"/>
      <c r="H1" s="4"/>
      <c r="I1" s="146"/>
      <c r="J1" s="146">
        <f>SUM(J7:J12)</f>
        <v>0</v>
      </c>
    </row>
    <row r="2" spans="1:10" s="8" customFormat="1" ht="15">
      <c r="A2" s="1"/>
      <c r="B2" s="1"/>
      <c r="C2" s="2"/>
      <c r="D2" s="2"/>
      <c r="E2" s="16"/>
      <c r="F2" s="16"/>
      <c r="G2" s="139"/>
      <c r="H2" s="4"/>
      <c r="I2" s="146"/>
      <c r="J2" s="146"/>
    </row>
    <row r="3" spans="1:10" s="8" customFormat="1" ht="15">
      <c r="A3" s="1"/>
      <c r="B3" s="1"/>
      <c r="C3" s="2" t="s">
        <v>13</v>
      </c>
      <c r="D3" s="2"/>
      <c r="E3" s="16"/>
      <c r="F3" s="16"/>
      <c r="G3" s="139"/>
      <c r="H3" s="4"/>
      <c r="I3" s="146"/>
      <c r="J3" s="146"/>
    </row>
    <row r="4" spans="1:10" s="8" customFormat="1" ht="60">
      <c r="A4" s="1"/>
      <c r="B4" s="1"/>
      <c r="C4" s="10" t="s">
        <v>14</v>
      </c>
      <c r="D4" s="10"/>
      <c r="E4" s="16"/>
      <c r="F4" s="16"/>
      <c r="G4" s="139"/>
      <c r="H4" s="4"/>
      <c r="I4" s="146"/>
      <c r="J4" s="146"/>
    </row>
    <row r="5" spans="1:10" s="8" customFormat="1" ht="15">
      <c r="A5" s="1"/>
      <c r="B5" s="1"/>
      <c r="C5" s="2"/>
      <c r="D5" s="2"/>
      <c r="E5" s="17"/>
      <c r="F5" s="16"/>
      <c r="G5" s="139"/>
      <c r="H5" s="4"/>
      <c r="I5" s="146"/>
      <c r="J5" s="139"/>
    </row>
    <row r="6" spans="1:11" ht="15">
      <c r="A6" s="75" t="s">
        <v>15</v>
      </c>
      <c r="B6" s="75" t="s">
        <v>16</v>
      </c>
      <c r="C6" s="76" t="s">
        <v>17</v>
      </c>
      <c r="D6" s="462" t="s">
        <v>18</v>
      </c>
      <c r="E6" s="76"/>
      <c r="F6" s="76" t="s">
        <v>19</v>
      </c>
      <c r="G6" s="140" t="s">
        <v>20</v>
      </c>
      <c r="H6" s="77" t="s">
        <v>21</v>
      </c>
      <c r="I6" s="147" t="s">
        <v>22</v>
      </c>
      <c r="J6" s="140" t="s">
        <v>23</v>
      </c>
      <c r="K6" s="78" t="s">
        <v>24</v>
      </c>
    </row>
    <row r="7" spans="1:11" ht="75">
      <c r="A7" s="81">
        <v>1</v>
      </c>
      <c r="B7" s="81" t="str">
        <f>IF(A7&lt;&gt;"",TEXT(0,0)&amp;"."&amp;TEXT(A7,0),"")</f>
        <v>0.1</v>
      </c>
      <c r="C7" s="82" t="s">
        <v>25</v>
      </c>
      <c r="D7" s="459" t="s">
        <v>26</v>
      </c>
      <c r="E7" s="83"/>
      <c r="F7" s="83" t="s">
        <v>27</v>
      </c>
      <c r="G7" s="141">
        <v>1</v>
      </c>
      <c r="H7" s="84" t="s">
        <v>28</v>
      </c>
      <c r="I7" s="151"/>
      <c r="J7" s="151">
        <f>I7*G7</f>
        <v>0</v>
      </c>
      <c r="K7" s="85"/>
    </row>
    <row r="8" spans="1:11" ht="167.25" customHeight="1">
      <c r="A8" s="86" cm="1">
        <f t="array" ref="A8">IF(C8&lt;&gt;"",(LOOKUP(2,1/($A$5:$A7&lt;&gt;""),$A$5:$A7)+1),"")</f>
        <v>2</v>
      </c>
      <c r="B8" s="86" t="str">
        <f>IF(A8&lt;&gt;"",TEXT(0,0)&amp;"."&amp;TEXT(A8,0),"")</f>
        <v>0.2</v>
      </c>
      <c r="C8" s="87" t="s">
        <v>29</v>
      </c>
      <c r="D8" s="459" t="s">
        <v>26</v>
      </c>
      <c r="E8" s="88"/>
      <c r="F8" s="88" t="s">
        <v>30</v>
      </c>
      <c r="G8" s="142">
        <v>1</v>
      </c>
      <c r="H8" s="89" t="s">
        <v>28</v>
      </c>
      <c r="I8" s="148"/>
      <c r="J8" s="148">
        <f>I8*G8</f>
        <v>0</v>
      </c>
      <c r="K8" s="90"/>
    </row>
    <row r="9" spans="1:11" ht="108">
      <c r="A9" s="86" cm="1">
        <f t="array" ref="A9">IF(C9&lt;&gt;"",(LOOKUP(2,1/($A$5:$A8&lt;&gt;""),$A$5:$A8)+1),"")</f>
        <v>3</v>
      </c>
      <c r="B9" s="86" t="str">
        <f>IF(A9&lt;&gt;"",TEXT(0,0)&amp;"."&amp;TEXT(A9,0),"")</f>
        <v>0.3</v>
      </c>
      <c r="C9" s="87" t="s">
        <v>31</v>
      </c>
      <c r="D9" s="459" t="s">
        <v>26</v>
      </c>
      <c r="E9" s="88"/>
      <c r="F9" s="88" t="s">
        <v>32</v>
      </c>
      <c r="G9" s="142">
        <v>1</v>
      </c>
      <c r="H9" s="89" t="s">
        <v>28</v>
      </c>
      <c r="I9" s="148"/>
      <c r="J9" s="148">
        <f>I9*G9</f>
        <v>0</v>
      </c>
      <c r="K9" s="90"/>
    </row>
    <row r="10" spans="1:11" ht="48">
      <c r="A10" s="86" cm="1">
        <f t="array" ref="A10">IF(C10&lt;&gt;"",(LOOKUP(2,1/($A$5:$A9&lt;&gt;""),$A$5:$A9)+1),"")</f>
        <v>4</v>
      </c>
      <c r="B10" s="86" t="str">
        <f>IF(A10&lt;&gt;"",TEXT(0,0)&amp;"."&amp;TEXT(A10,0),"")</f>
        <v>0.4</v>
      </c>
      <c r="C10" s="87" t="s">
        <v>33</v>
      </c>
      <c r="D10" s="459" t="s">
        <v>26</v>
      </c>
      <c r="E10" s="88"/>
      <c r="F10" s="88" t="s">
        <v>34</v>
      </c>
      <c r="G10" s="142">
        <v>1</v>
      </c>
      <c r="H10" s="89" t="s">
        <v>28</v>
      </c>
      <c r="I10" s="148"/>
      <c r="J10" s="148">
        <f>I10*G10</f>
        <v>0</v>
      </c>
      <c r="K10" s="90"/>
    </row>
    <row r="11" spans="1:11" ht="45">
      <c r="A11" s="86" cm="1">
        <f t="array" ref="A11">IF(C11&lt;&gt;"",(LOOKUP(2,1/($A$5:$A10&lt;&gt;""),$A$5:$A10)+1),"")</f>
        <v>5</v>
      </c>
      <c r="B11" s="86" t="str">
        <f t="shared" si="0" ref="B11:B12">IF(A11&lt;&gt;"",TEXT(0,0)&amp;"."&amp;TEXT(A11,0),"")</f>
        <v>0.5</v>
      </c>
      <c r="C11" s="87" t="s">
        <v>35</v>
      </c>
      <c r="D11" s="459" t="s">
        <v>26</v>
      </c>
      <c r="E11" s="88"/>
      <c r="F11" s="88"/>
      <c r="G11" s="142">
        <v>1</v>
      </c>
      <c r="H11" s="89" t="s">
        <v>28</v>
      </c>
      <c r="I11" s="148"/>
      <c r="J11" s="148">
        <f t="shared" si="1" ref="J11:J12">I11*G11</f>
        <v>0</v>
      </c>
      <c r="K11" s="90"/>
    </row>
    <row r="12" spans="1:11" ht="36.75" thickBot="1">
      <c r="A12" s="91" cm="1">
        <f t="array" ref="A12">IF(C12&lt;&gt;"",(LOOKUP(2,1/($A$5:$A11&lt;&gt;""),$A$5:$A11)+1),"")</f>
        <v>6</v>
      </c>
      <c r="B12" s="91" t="str">
        <f t="shared" si="0"/>
        <v>0.6</v>
      </c>
      <c r="C12" s="92" t="s">
        <v>36</v>
      </c>
      <c r="D12" s="460" t="s">
        <v>26</v>
      </c>
      <c r="E12" s="93"/>
      <c r="F12" s="93" t="s">
        <v>37</v>
      </c>
      <c r="G12" s="143">
        <v>6000</v>
      </c>
      <c r="H12" s="94" t="s">
        <v>38</v>
      </c>
      <c r="I12" s="149"/>
      <c r="J12" s="149">
        <f t="shared" si="1"/>
        <v>0</v>
      </c>
      <c r="K12" s="95"/>
    </row>
    <row r="13" spans="1:10" ht="15.75" thickTop="1">
      <c r="A13" s="1" t="str">
        <f>A1</f>
        <v>PD</v>
      </c>
      <c r="B13" s="1"/>
      <c r="C13" s="1" t="str">
        <f t="shared" si="2" ref="C13:J13">C1</f>
        <v>Pripravljalna in zaključna dela</v>
      </c>
      <c r="D13" s="1"/>
      <c r="E13" s="1" t="str">
        <f t="shared" si="2"/>
        <v>Skupaj</v>
      </c>
      <c r="F13" s="1"/>
      <c r="G13" s="144"/>
      <c r="H13" s="1"/>
      <c r="I13" s="144"/>
      <c r="J13" s="144">
        <f t="shared" si="2"/>
        <v>0</v>
      </c>
    </row>
  </sheetData>
  <sheetProtection algorithmName="SHA-512" hashValue="5S0okYiVuoiGMUMtFcIDJxsY1JhJrnDDoz7zFLqDbHR5WhdPUSMHqIk8zxT3TwBvRYGiBqW3m59XWrW0341A5w==" saltValue="ztxXrB637EqPWvR2zimgpg==" spinCount="100000" sheet="1" objects="1" scenarios="1"/>
  <protectedRanges>
    <protectedRange sqref="K7:K12" name="Range2"/>
    <protectedRange sqref="I7:I12" name="Range1_1"/>
  </protectedRanges>
  <conditionalFormatting sqref="D7:D12">
    <cfRule type="cellIs" priority="1" dxfId="68" operator="equal">
      <formula>"DA"</formula>
    </cfRule>
  </conditionalFormatting>
  <conditionalFormatting sqref="K7:K12">
    <cfRule type="expression" priority="3" dxfId="67">
      <formula>$J$7&gt;0</formula>
    </cfRule>
  </conditionalFormatting>
  <dataValidations count="1">
    <dataValidation type="list" allowBlank="1" showInputMessage="1" showErrorMessage="1" sqref="A1:D5">
      <formula1>VRSTA_DEL_ŠIFRA</formula1>
    </dataValidation>
  </dataValidations>
  <pageMargins left="0.708661417322835" right="0.708661417322835" top="0.748031496062992" bottom="0.748031496062992" header="0.31496062992126" footer="0.31496062992126"/>
  <pageSetup orientation="landscape" paperSize="9" scale="42"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DB49742-1860-462C-9738-C8F52F91404B}">
  <sheetPr>
    <tabColor theme="9"/>
  </sheetPr>
  <dimension ref="A1:K74"/>
  <sheetViews>
    <sheetView workbookViewId="0" topLeftCell="D62">
      <selection pane="topLeft" activeCell="K70" sqref="K70"/>
    </sheetView>
  </sheetViews>
  <sheetFormatPr defaultColWidth="9.14428571428571" defaultRowHeight="15"/>
  <cols>
    <col min="1" max="1" width="4.14285714285714" style="242" customWidth="1"/>
    <col min="2" max="2" width="5.71428571428571" style="242" customWidth="1"/>
    <col min="3" max="3" width="60.7142857142857" style="214" customWidth="1"/>
    <col min="4" max="4" width="5.71428571428571" style="214" customWidth="1"/>
    <col min="5" max="5" width="15.7142857142857" style="243" customWidth="1"/>
    <col min="6" max="6" width="45.7142857142857" style="243" customWidth="1"/>
    <col min="7" max="7" width="5.71428571428571" style="244" customWidth="1"/>
    <col min="8" max="8" width="10.7142857142857" style="245" customWidth="1"/>
    <col min="9" max="10" width="15.7142857142857" style="246" customWidth="1"/>
    <col min="11" max="11" width="130.714285714286" style="220" customWidth="1"/>
    <col min="12" max="16384" width="9.14285714285714" style="220"/>
  </cols>
  <sheetData>
    <row r="1" spans="1:10" s="211" customFormat="1" ht="15">
      <c r="A1" s="206" t="s">
        <v>39</v>
      </c>
      <c r="B1" s="206"/>
      <c r="C1" s="207" t="s">
        <v>40</v>
      </c>
      <c r="D1" s="207"/>
      <c r="E1" s="207" t="s">
        <v>12</v>
      </c>
      <c r="F1" s="207"/>
      <c r="G1" s="208"/>
      <c r="H1" s="209"/>
      <c r="I1" s="210"/>
      <c r="J1" s="210">
        <f>SUM(J70:J73)</f>
        <v>0</v>
      </c>
    </row>
    <row r="2" spans="1:10" s="211" customFormat="1" ht="15">
      <c r="A2" s="206"/>
      <c r="B2" s="206"/>
      <c r="C2" s="207"/>
      <c r="D2" s="207"/>
      <c r="E2" s="212"/>
      <c r="F2" s="212"/>
      <c r="G2" s="208"/>
      <c r="H2" s="209"/>
      <c r="I2" s="210"/>
      <c r="J2" s="210"/>
    </row>
    <row r="3" spans="1:10" s="211" customFormat="1" ht="15">
      <c r="A3" s="206"/>
      <c r="B3" s="206"/>
      <c r="C3" s="211" t="s">
        <v>41</v>
      </c>
      <c r="E3" s="212"/>
      <c r="F3" s="212"/>
      <c r="G3" s="208"/>
      <c r="H3" s="209"/>
      <c r="I3" s="210"/>
      <c r="J3" s="210"/>
    </row>
    <row r="4" spans="1:10" s="211" customFormat="1" ht="75">
      <c r="A4" s="206"/>
      <c r="B4" s="206"/>
      <c r="C4" s="213" t="s">
        <v>42</v>
      </c>
      <c r="D4" s="213"/>
      <c r="E4" s="212"/>
      <c r="F4" s="212"/>
      <c r="G4" s="208"/>
      <c r="H4" s="209"/>
      <c r="I4" s="210"/>
      <c r="J4" s="210"/>
    </row>
    <row r="5" spans="1:10" s="211" customFormat="1" ht="15">
      <c r="A5" s="206"/>
      <c r="B5" s="206"/>
      <c r="C5" s="211" t="s">
        <v>43</v>
      </c>
      <c r="E5" s="212"/>
      <c r="F5" s="212"/>
      <c r="G5" s="208"/>
      <c r="H5" s="209"/>
      <c r="I5" s="210"/>
      <c r="J5" s="210"/>
    </row>
    <row r="6" spans="1:10" s="211" customFormat="1" ht="60">
      <c r="A6" s="206"/>
      <c r="B6" s="206"/>
      <c r="C6" s="213" t="s">
        <v>44</v>
      </c>
      <c r="D6" s="213"/>
      <c r="E6" s="212"/>
      <c r="G6" s="208"/>
      <c r="H6" s="209"/>
      <c r="I6" s="210"/>
      <c r="J6" s="210"/>
    </row>
    <row r="7" spans="1:10" s="211" customFormat="1" ht="15">
      <c r="A7" s="206"/>
      <c r="B7" s="206"/>
      <c r="C7" s="207" t="s">
        <v>45</v>
      </c>
      <c r="D7" s="207"/>
      <c r="E7" s="212"/>
      <c r="F7" s="212"/>
      <c r="G7" s="208"/>
      <c r="H7" s="209"/>
      <c r="I7" s="210"/>
      <c r="J7" s="210"/>
    </row>
    <row r="8" spans="1:10" s="211" customFormat="1" ht="75">
      <c r="A8" s="206"/>
      <c r="B8" s="206"/>
      <c r="C8" s="214" t="s">
        <v>46</v>
      </c>
      <c r="D8" s="214"/>
      <c r="E8" s="212"/>
      <c r="F8" s="212"/>
      <c r="G8" s="208"/>
      <c r="H8" s="209"/>
      <c r="I8" s="210"/>
      <c r="J8" s="210"/>
    </row>
    <row r="9" spans="1:10" s="211" customFormat="1" ht="45">
      <c r="A9" s="206"/>
      <c r="B9" s="206"/>
      <c r="C9" s="214" t="s">
        <v>47</v>
      </c>
      <c r="D9" s="214"/>
      <c r="E9" s="212"/>
      <c r="F9" s="212"/>
      <c r="G9" s="208"/>
      <c r="H9" s="209"/>
      <c r="I9" s="210"/>
      <c r="J9" s="210"/>
    </row>
    <row r="10" spans="1:10" s="211" customFormat="1" ht="15">
      <c r="A10" s="206"/>
      <c r="B10" s="206"/>
      <c r="C10" s="214" t="s">
        <v>48</v>
      </c>
      <c r="D10" s="214"/>
      <c r="E10" s="212"/>
      <c r="F10" s="212"/>
      <c r="G10" s="208"/>
      <c r="H10" s="209"/>
      <c r="I10" s="210"/>
      <c r="J10" s="210"/>
    </row>
    <row r="11" spans="1:10" s="211" customFormat="1" ht="30">
      <c r="A11" s="206"/>
      <c r="B11" s="206"/>
      <c r="C11" s="214" t="s">
        <v>49</v>
      </c>
      <c r="D11" s="214"/>
      <c r="E11" s="212"/>
      <c r="F11" s="212"/>
      <c r="G11" s="208"/>
      <c r="H11" s="209"/>
      <c r="I11" s="210"/>
      <c r="J11" s="210"/>
    </row>
    <row r="12" spans="1:10" s="211" customFormat="1" ht="30">
      <c r="A12" s="206"/>
      <c r="B12" s="206"/>
      <c r="C12" s="214" t="s">
        <v>50</v>
      </c>
      <c r="D12" s="214"/>
      <c r="E12" s="212"/>
      <c r="F12" s="212"/>
      <c r="G12" s="208"/>
      <c r="H12" s="209"/>
      <c r="I12" s="210"/>
      <c r="J12" s="210"/>
    </row>
    <row r="13" spans="1:10" s="211" customFormat="1" ht="15">
      <c r="A13" s="206"/>
      <c r="B13" s="206"/>
      <c r="C13" s="214" t="s">
        <v>51</v>
      </c>
      <c r="D13" s="214"/>
      <c r="E13" s="212"/>
      <c r="F13" s="212"/>
      <c r="G13" s="208"/>
      <c r="H13" s="209"/>
      <c r="I13" s="210"/>
      <c r="J13" s="210"/>
    </row>
    <row r="14" spans="1:10" s="211" customFormat="1" ht="30">
      <c r="A14" s="206"/>
      <c r="B14" s="206"/>
      <c r="C14" s="214" t="s">
        <v>52</v>
      </c>
      <c r="D14" s="214"/>
      <c r="E14" s="212"/>
      <c r="F14" s="212"/>
      <c r="G14" s="208"/>
      <c r="H14" s="209"/>
      <c r="I14" s="210"/>
      <c r="J14" s="210"/>
    </row>
    <row r="15" spans="1:10" s="211" customFormat="1" ht="15">
      <c r="A15" s="206"/>
      <c r="B15" s="206"/>
      <c r="C15" s="214" t="s">
        <v>53</v>
      </c>
      <c r="D15" s="214"/>
      <c r="E15" s="212"/>
      <c r="F15" s="212"/>
      <c r="G15" s="208"/>
      <c r="H15" s="209"/>
      <c r="I15" s="210"/>
      <c r="J15" s="210"/>
    </row>
    <row r="16" spans="1:10" s="211" customFormat="1" ht="45">
      <c r="A16" s="206"/>
      <c r="B16" s="206"/>
      <c r="C16" s="214" t="s">
        <v>54</v>
      </c>
      <c r="D16" s="214"/>
      <c r="E16" s="212"/>
      <c r="F16" s="212"/>
      <c r="G16" s="208"/>
      <c r="H16" s="209"/>
      <c r="I16" s="210"/>
      <c r="J16" s="210"/>
    </row>
    <row r="17" spans="1:10" s="211" customFormat="1" ht="45">
      <c r="A17" s="206"/>
      <c r="B17" s="206"/>
      <c r="C17" s="214" t="s">
        <v>55</v>
      </c>
      <c r="D17" s="214"/>
      <c r="E17" s="212"/>
      <c r="F17" s="212"/>
      <c r="G17" s="208"/>
      <c r="H17" s="209"/>
      <c r="I17" s="210"/>
      <c r="J17" s="210"/>
    </row>
    <row r="18" spans="1:10" s="211" customFormat="1" ht="30">
      <c r="A18" s="206"/>
      <c r="B18" s="206"/>
      <c r="C18" s="214" t="s">
        <v>56</v>
      </c>
      <c r="D18" s="214"/>
      <c r="E18" s="212"/>
      <c r="F18" s="212"/>
      <c r="G18" s="208"/>
      <c r="H18" s="209"/>
      <c r="I18" s="210"/>
      <c r="J18" s="210"/>
    </row>
    <row r="19" spans="1:10" s="211" customFormat="1" ht="30">
      <c r="A19" s="206"/>
      <c r="B19" s="206"/>
      <c r="C19" s="214" t="s">
        <v>57</v>
      </c>
      <c r="D19" s="214"/>
      <c r="E19" s="212"/>
      <c r="F19" s="212"/>
      <c r="G19" s="208"/>
      <c r="H19" s="209"/>
      <c r="I19" s="210"/>
      <c r="J19" s="210"/>
    </row>
    <row r="20" spans="1:10" s="211" customFormat="1" ht="45">
      <c r="A20" s="206"/>
      <c r="B20" s="206"/>
      <c r="C20" s="214" t="s">
        <v>58</v>
      </c>
      <c r="D20" s="214"/>
      <c r="E20" s="212"/>
      <c r="F20" s="212"/>
      <c r="G20" s="208"/>
      <c r="H20" s="209"/>
      <c r="I20" s="210"/>
      <c r="J20" s="210"/>
    </row>
    <row r="21" spans="1:10" s="211" customFormat="1" ht="45">
      <c r="A21" s="206"/>
      <c r="B21" s="206"/>
      <c r="C21" s="214" t="s">
        <v>59</v>
      </c>
      <c r="D21" s="214"/>
      <c r="E21" s="212"/>
      <c r="F21" s="212"/>
      <c r="G21" s="208"/>
      <c r="H21" s="209"/>
      <c r="I21" s="210"/>
      <c r="J21" s="210"/>
    </row>
    <row r="22" spans="1:10" s="211" customFormat="1" ht="15">
      <c r="A22" s="206"/>
      <c r="B22" s="206"/>
      <c r="C22" s="214" t="s">
        <v>60</v>
      </c>
      <c r="D22" s="214"/>
      <c r="E22" s="212"/>
      <c r="F22" s="212"/>
      <c r="G22" s="208"/>
      <c r="H22" s="209"/>
      <c r="I22" s="210"/>
      <c r="J22" s="210"/>
    </row>
    <row r="23" spans="1:10" s="211" customFormat="1" ht="30">
      <c r="A23" s="206"/>
      <c r="B23" s="206"/>
      <c r="C23" s="214" t="s">
        <v>61</v>
      </c>
      <c r="D23" s="214"/>
      <c r="E23" s="212"/>
      <c r="F23" s="212"/>
      <c r="G23" s="208"/>
      <c r="H23" s="209"/>
      <c r="I23" s="210"/>
      <c r="J23" s="210"/>
    </row>
    <row r="24" spans="1:10" s="211" customFormat="1" ht="15">
      <c r="A24" s="206"/>
      <c r="B24" s="206"/>
      <c r="C24" s="214" t="s">
        <v>62</v>
      </c>
      <c r="D24" s="214"/>
      <c r="E24" s="212"/>
      <c r="F24" s="212"/>
      <c r="G24" s="208"/>
      <c r="H24" s="209"/>
      <c r="I24" s="210"/>
      <c r="J24" s="210"/>
    </row>
    <row r="25" spans="1:10" s="211" customFormat="1" ht="45">
      <c r="A25" s="206"/>
      <c r="B25" s="206"/>
      <c r="C25" s="214" t="s">
        <v>63</v>
      </c>
      <c r="D25" s="214"/>
      <c r="E25" s="212"/>
      <c r="F25" s="212"/>
      <c r="G25" s="208"/>
      <c r="H25" s="209"/>
      <c r="I25" s="210"/>
      <c r="J25" s="210"/>
    </row>
    <row r="26" spans="1:10" s="211" customFormat="1" ht="45">
      <c r="A26" s="206"/>
      <c r="B26" s="206"/>
      <c r="C26" s="214" t="s">
        <v>64</v>
      </c>
      <c r="D26" s="214"/>
      <c r="E26" s="212"/>
      <c r="F26" s="212"/>
      <c r="G26" s="208"/>
      <c r="H26" s="209"/>
      <c r="I26" s="210"/>
      <c r="J26" s="210"/>
    </row>
    <row r="27" spans="1:10" s="211" customFormat="1" ht="15">
      <c r="A27" s="206"/>
      <c r="B27" s="206"/>
      <c r="C27" s="214" t="s">
        <v>65</v>
      </c>
      <c r="D27" s="214"/>
      <c r="E27" s="212"/>
      <c r="F27" s="212"/>
      <c r="G27" s="208"/>
      <c r="H27" s="209"/>
      <c r="I27" s="210"/>
      <c r="J27" s="210"/>
    </row>
    <row r="28" spans="1:10" s="211" customFormat="1" ht="30">
      <c r="A28" s="206"/>
      <c r="B28" s="206"/>
      <c r="C28" s="214" t="s">
        <v>66</v>
      </c>
      <c r="D28" s="214"/>
      <c r="E28" s="212"/>
      <c r="F28" s="212"/>
      <c r="G28" s="208"/>
      <c r="H28" s="209"/>
      <c r="I28" s="210"/>
      <c r="J28" s="210"/>
    </row>
    <row r="29" spans="1:10" s="211" customFormat="1" ht="30">
      <c r="A29" s="206"/>
      <c r="B29" s="206"/>
      <c r="C29" s="214" t="s">
        <v>67</v>
      </c>
      <c r="D29" s="214"/>
      <c r="E29" s="212"/>
      <c r="F29" s="212"/>
      <c r="G29" s="208"/>
      <c r="H29" s="209"/>
      <c r="I29" s="210"/>
      <c r="J29" s="210"/>
    </row>
    <row r="30" spans="1:10" s="211" customFormat="1" ht="45">
      <c r="A30" s="206"/>
      <c r="B30" s="206"/>
      <c r="C30" s="214" t="s">
        <v>68</v>
      </c>
      <c r="D30" s="214"/>
      <c r="E30" s="212"/>
      <c r="F30" s="212"/>
      <c r="G30" s="208"/>
      <c r="H30" s="209"/>
      <c r="I30" s="210"/>
      <c r="J30" s="210"/>
    </row>
    <row r="31" spans="1:10" s="211" customFormat="1" ht="15">
      <c r="A31" s="206"/>
      <c r="B31" s="206"/>
      <c r="C31" s="214"/>
      <c r="D31" s="214"/>
      <c r="E31" s="212"/>
      <c r="F31" s="212"/>
      <c r="G31" s="208"/>
      <c r="H31" s="209"/>
      <c r="I31" s="210"/>
      <c r="J31" s="210"/>
    </row>
    <row r="32" spans="1:10" s="211" customFormat="1" ht="15">
      <c r="A32" s="206"/>
      <c r="B32" s="206"/>
      <c r="C32" s="214" t="s">
        <v>69</v>
      </c>
      <c r="D32" s="214"/>
      <c r="E32" s="212"/>
      <c r="F32" s="212"/>
      <c r="G32" s="208"/>
      <c r="H32" s="209"/>
      <c r="I32" s="210"/>
      <c r="J32" s="210"/>
    </row>
    <row r="33" spans="1:10" s="211" customFormat="1" ht="30">
      <c r="A33" s="206"/>
      <c r="B33" s="206"/>
      <c r="C33" s="214" t="s">
        <v>70</v>
      </c>
      <c r="D33" s="214"/>
      <c r="E33" s="212"/>
      <c r="F33" s="212"/>
      <c r="G33" s="208"/>
      <c r="H33" s="209"/>
      <c r="I33" s="210"/>
      <c r="J33" s="210"/>
    </row>
    <row r="34" spans="1:10" s="211" customFormat="1" ht="45">
      <c r="A34" s="206"/>
      <c r="B34" s="206"/>
      <c r="C34" s="214" t="s">
        <v>71</v>
      </c>
      <c r="D34" s="214"/>
      <c r="E34" s="212"/>
      <c r="F34" s="212"/>
      <c r="G34" s="208"/>
      <c r="H34" s="209"/>
      <c r="I34" s="210"/>
      <c r="J34" s="210"/>
    </row>
    <row r="35" spans="1:10" s="211" customFormat="1" ht="15">
      <c r="A35" s="206"/>
      <c r="B35" s="206"/>
      <c r="C35" s="214" t="s">
        <v>72</v>
      </c>
      <c r="D35" s="214"/>
      <c r="E35" s="212"/>
      <c r="F35" s="212"/>
      <c r="G35" s="208"/>
      <c r="H35" s="209"/>
      <c r="I35" s="210"/>
      <c r="J35" s="210"/>
    </row>
    <row r="36" spans="1:10" s="211" customFormat="1" ht="45">
      <c r="A36" s="206"/>
      <c r="B36" s="206"/>
      <c r="C36" s="214" t="s">
        <v>73</v>
      </c>
      <c r="D36" s="214"/>
      <c r="E36" s="212"/>
      <c r="F36" s="212"/>
      <c r="G36" s="208"/>
      <c r="H36" s="209"/>
      <c r="I36" s="210"/>
      <c r="J36" s="210"/>
    </row>
    <row r="37" spans="1:10" s="211" customFormat="1" ht="30">
      <c r="A37" s="206"/>
      <c r="B37" s="206"/>
      <c r="C37" s="214" t="s">
        <v>74</v>
      </c>
      <c r="D37" s="214"/>
      <c r="E37" s="212"/>
      <c r="F37" s="212"/>
      <c r="G37" s="208"/>
      <c r="H37" s="209"/>
      <c r="I37" s="210"/>
      <c r="J37" s="210"/>
    </row>
    <row r="38" spans="1:10" s="211" customFormat="1" ht="45">
      <c r="A38" s="206"/>
      <c r="B38" s="206"/>
      <c r="C38" s="214" t="s">
        <v>75</v>
      </c>
      <c r="D38" s="214"/>
      <c r="E38" s="212"/>
      <c r="F38" s="212"/>
      <c r="G38" s="208"/>
      <c r="H38" s="209"/>
      <c r="I38" s="210"/>
      <c r="J38" s="210"/>
    </row>
    <row r="39" spans="1:10" s="211" customFormat="1" ht="45">
      <c r="A39" s="206"/>
      <c r="B39" s="206"/>
      <c r="C39" s="214" t="s">
        <v>76</v>
      </c>
      <c r="D39" s="214"/>
      <c r="E39" s="212"/>
      <c r="F39" s="212"/>
      <c r="G39" s="208"/>
      <c r="H39" s="209"/>
      <c r="I39" s="210"/>
      <c r="J39" s="210"/>
    </row>
    <row r="40" spans="1:10" s="211" customFormat="1" ht="45">
      <c r="A40" s="206"/>
      <c r="B40" s="206"/>
      <c r="C40" s="214" t="s">
        <v>77</v>
      </c>
      <c r="D40" s="214"/>
      <c r="E40" s="212"/>
      <c r="F40" s="212"/>
      <c r="G40" s="208"/>
      <c r="H40" s="209"/>
      <c r="I40" s="210"/>
      <c r="J40" s="210"/>
    </row>
    <row r="41" spans="1:10" s="211" customFormat="1" ht="15">
      <c r="A41" s="206"/>
      <c r="B41" s="206"/>
      <c r="C41" s="214" t="s">
        <v>78</v>
      </c>
      <c r="D41" s="214"/>
      <c r="E41" s="212"/>
      <c r="F41" s="212"/>
      <c r="G41" s="208"/>
      <c r="H41" s="209"/>
      <c r="I41" s="210"/>
      <c r="J41" s="210"/>
    </row>
    <row r="42" spans="1:10" s="211" customFormat="1" ht="45">
      <c r="A42" s="206"/>
      <c r="B42" s="206"/>
      <c r="C42" s="214" t="s">
        <v>79</v>
      </c>
      <c r="D42" s="214"/>
      <c r="E42" s="212"/>
      <c r="F42" s="212"/>
      <c r="G42" s="208"/>
      <c r="H42" s="209"/>
      <c r="I42" s="210"/>
      <c r="J42" s="210"/>
    </row>
    <row r="43" spans="1:10" s="211" customFormat="1" ht="15">
      <c r="A43" s="206"/>
      <c r="B43" s="206"/>
      <c r="C43" s="215" t="s">
        <v>80</v>
      </c>
      <c r="D43" s="215"/>
      <c r="E43" s="212"/>
      <c r="F43" s="212"/>
      <c r="G43" s="208"/>
      <c r="H43" s="209"/>
      <c r="I43" s="210"/>
      <c r="J43" s="210"/>
    </row>
    <row r="44" spans="1:10" s="211" customFormat="1" ht="30">
      <c r="A44" s="206"/>
      <c r="B44" s="206"/>
      <c r="C44" s="215" t="s">
        <v>81</v>
      </c>
      <c r="D44" s="215"/>
      <c r="E44" s="212"/>
      <c r="F44" s="212"/>
      <c r="G44" s="208"/>
      <c r="H44" s="209"/>
      <c r="I44" s="210"/>
      <c r="J44" s="210"/>
    </row>
    <row r="45" spans="1:10" s="211" customFormat="1" ht="15">
      <c r="A45" s="206"/>
      <c r="B45" s="206"/>
      <c r="C45" s="215" t="s">
        <v>82</v>
      </c>
      <c r="D45" s="215"/>
      <c r="E45" s="212"/>
      <c r="F45" s="212"/>
      <c r="G45" s="208"/>
      <c r="H45" s="209"/>
      <c r="I45" s="210"/>
      <c r="J45" s="210"/>
    </row>
    <row r="46" spans="1:10" s="211" customFormat="1" ht="30">
      <c r="A46" s="206"/>
      <c r="B46" s="206"/>
      <c r="C46" s="215" t="s">
        <v>83</v>
      </c>
      <c r="D46" s="215"/>
      <c r="E46" s="212"/>
      <c r="F46" s="212"/>
      <c r="G46" s="208"/>
      <c r="H46" s="209"/>
      <c r="I46" s="210"/>
      <c r="J46" s="210"/>
    </row>
    <row r="47" spans="1:10" s="211" customFormat="1" ht="15">
      <c r="A47" s="206"/>
      <c r="B47" s="206"/>
      <c r="C47" s="215" t="s">
        <v>84</v>
      </c>
      <c r="D47" s="215"/>
      <c r="E47" s="212"/>
      <c r="F47" s="212"/>
      <c r="G47" s="208"/>
      <c r="H47" s="209"/>
      <c r="I47" s="210"/>
      <c r="J47" s="210"/>
    </row>
    <row r="48" spans="1:10" s="211" customFormat="1" ht="30">
      <c r="A48" s="206"/>
      <c r="B48" s="206"/>
      <c r="C48" s="215" t="s">
        <v>85</v>
      </c>
      <c r="D48" s="215"/>
      <c r="E48" s="212"/>
      <c r="F48" s="212"/>
      <c r="G48" s="208"/>
      <c r="H48" s="209"/>
      <c r="I48" s="210"/>
      <c r="J48" s="210"/>
    </row>
    <row r="49" spans="1:10" s="211" customFormat="1" ht="15">
      <c r="A49" s="206"/>
      <c r="B49" s="206"/>
      <c r="C49" s="215" t="s">
        <v>86</v>
      </c>
      <c r="D49" s="215"/>
      <c r="E49" s="212"/>
      <c r="F49" s="212"/>
      <c r="G49" s="208"/>
      <c r="H49" s="209"/>
      <c r="I49" s="210"/>
      <c r="J49" s="210"/>
    </row>
    <row r="50" spans="1:10" s="211" customFormat="1" ht="15">
      <c r="A50" s="206"/>
      <c r="B50" s="206"/>
      <c r="C50" s="215" t="s">
        <v>87</v>
      </c>
      <c r="D50" s="215"/>
      <c r="E50" s="212"/>
      <c r="F50" s="212"/>
      <c r="G50" s="208"/>
      <c r="H50" s="209"/>
      <c r="I50" s="210"/>
      <c r="J50" s="210"/>
    </row>
    <row r="51" spans="1:10" s="211" customFormat="1" ht="45">
      <c r="A51" s="206"/>
      <c r="B51" s="206"/>
      <c r="C51" s="215" t="s">
        <v>88</v>
      </c>
      <c r="D51" s="215"/>
      <c r="E51" s="212"/>
      <c r="F51" s="212"/>
      <c r="G51" s="208"/>
      <c r="H51" s="209"/>
      <c r="I51" s="210"/>
      <c r="J51" s="210"/>
    </row>
    <row r="52" spans="1:10" s="211" customFormat="1" ht="30">
      <c r="A52" s="206"/>
      <c r="B52" s="206"/>
      <c r="C52" s="215" t="s">
        <v>89</v>
      </c>
      <c r="D52" s="215"/>
      <c r="E52" s="212"/>
      <c r="F52" s="212"/>
      <c r="G52" s="208"/>
      <c r="H52" s="209"/>
      <c r="I52" s="210"/>
      <c r="J52" s="210"/>
    </row>
    <row r="53" spans="1:10" s="211" customFormat="1" ht="15">
      <c r="A53" s="206"/>
      <c r="B53" s="206"/>
      <c r="C53" s="215" t="s">
        <v>90</v>
      </c>
      <c r="D53" s="215"/>
      <c r="E53" s="212"/>
      <c r="F53" s="212"/>
      <c r="G53" s="208"/>
      <c r="H53" s="209"/>
      <c r="I53" s="210"/>
      <c r="J53" s="210"/>
    </row>
    <row r="54" spans="1:10" s="211" customFormat="1" ht="45">
      <c r="A54" s="206"/>
      <c r="B54" s="206"/>
      <c r="C54" s="215" t="s">
        <v>91</v>
      </c>
      <c r="D54" s="215"/>
      <c r="E54" s="212"/>
      <c r="F54" s="212"/>
      <c r="G54" s="208"/>
      <c r="H54" s="209"/>
      <c r="I54" s="210"/>
      <c r="J54" s="210"/>
    </row>
    <row r="55" spans="1:10" s="211" customFormat="1" ht="15">
      <c r="A55" s="206"/>
      <c r="B55" s="206"/>
      <c r="C55" s="214" t="s">
        <v>92</v>
      </c>
      <c r="D55" s="214"/>
      <c r="E55" s="212"/>
      <c r="F55" s="212"/>
      <c r="G55" s="208"/>
      <c r="H55" s="209"/>
      <c r="I55" s="210"/>
      <c r="J55" s="210"/>
    </row>
    <row r="56" spans="1:10" s="211" customFormat="1" ht="45">
      <c r="A56" s="206"/>
      <c r="B56" s="206"/>
      <c r="C56" s="214" t="s">
        <v>93</v>
      </c>
      <c r="D56" s="214"/>
      <c r="E56" s="212"/>
      <c r="F56" s="212"/>
      <c r="G56" s="208"/>
      <c r="H56" s="209"/>
      <c r="I56" s="210"/>
      <c r="J56" s="210"/>
    </row>
    <row r="57" spans="1:10" s="211" customFormat="1" ht="60">
      <c r="A57" s="206"/>
      <c r="B57" s="206"/>
      <c r="C57" s="214" t="s">
        <v>94</v>
      </c>
      <c r="D57" s="214"/>
      <c r="E57" s="212"/>
      <c r="F57" s="212"/>
      <c r="G57" s="208"/>
      <c r="H57" s="209"/>
      <c r="I57" s="210"/>
      <c r="J57" s="210"/>
    </row>
    <row r="58" spans="1:10" s="211" customFormat="1" ht="60">
      <c r="A58" s="206"/>
      <c r="B58" s="206"/>
      <c r="C58" s="214" t="s">
        <v>95</v>
      </c>
      <c r="D58" s="214"/>
      <c r="E58" s="212"/>
      <c r="F58" s="212"/>
      <c r="G58" s="208"/>
      <c r="H58" s="209"/>
      <c r="I58" s="210"/>
      <c r="J58" s="210"/>
    </row>
    <row r="59" spans="1:10" s="211" customFormat="1" ht="45">
      <c r="A59" s="206"/>
      <c r="B59" s="206"/>
      <c r="C59" s="214" t="s">
        <v>96</v>
      </c>
      <c r="D59" s="214"/>
      <c r="E59" s="212"/>
      <c r="F59" s="212"/>
      <c r="G59" s="208"/>
      <c r="H59" s="209"/>
      <c r="I59" s="210"/>
      <c r="J59" s="210"/>
    </row>
    <row r="60" spans="1:10" s="211" customFormat="1" ht="75">
      <c r="A60" s="206"/>
      <c r="B60" s="206"/>
      <c r="C60" s="215" t="s">
        <v>97</v>
      </c>
      <c r="D60" s="215"/>
      <c r="E60" s="212"/>
      <c r="F60" s="212"/>
      <c r="G60" s="208"/>
      <c r="H60" s="209"/>
      <c r="I60" s="210"/>
      <c r="J60" s="210"/>
    </row>
    <row r="61" spans="1:10" s="211" customFormat="1" ht="30">
      <c r="A61" s="206"/>
      <c r="B61" s="206"/>
      <c r="C61" s="215" t="s">
        <v>98</v>
      </c>
      <c r="D61" s="215"/>
      <c r="E61" s="212"/>
      <c r="F61" s="212"/>
      <c r="G61" s="208"/>
      <c r="H61" s="209"/>
      <c r="I61" s="210"/>
      <c r="J61" s="210"/>
    </row>
    <row r="62" spans="1:10" s="211" customFormat="1" ht="45">
      <c r="A62" s="206"/>
      <c r="B62" s="206"/>
      <c r="C62" s="215" t="s">
        <v>99</v>
      </c>
      <c r="D62" s="215"/>
      <c r="E62" s="212"/>
      <c r="F62" s="212"/>
      <c r="G62" s="208"/>
      <c r="H62" s="209"/>
      <c r="I62" s="210"/>
      <c r="J62" s="210"/>
    </row>
    <row r="63" spans="1:10" s="211" customFormat="1" ht="45">
      <c r="A63" s="206"/>
      <c r="B63" s="206"/>
      <c r="C63" s="214" t="s">
        <v>100</v>
      </c>
      <c r="D63" s="214"/>
      <c r="E63" s="212"/>
      <c r="F63" s="212"/>
      <c r="G63" s="208"/>
      <c r="H63" s="209"/>
      <c r="I63" s="210"/>
      <c r="J63" s="210"/>
    </row>
    <row r="64" spans="1:10" s="211" customFormat="1" ht="45">
      <c r="A64" s="206"/>
      <c r="B64" s="206"/>
      <c r="C64" s="214" t="s">
        <v>101</v>
      </c>
      <c r="D64" s="214"/>
      <c r="E64" s="212"/>
      <c r="F64" s="212"/>
      <c r="G64" s="208"/>
      <c r="H64" s="209"/>
      <c r="I64" s="210"/>
      <c r="J64" s="210"/>
    </row>
    <row r="65" spans="1:10" s="211" customFormat="1" ht="30">
      <c r="A65" s="206"/>
      <c r="B65" s="206"/>
      <c r="C65" s="215" t="s">
        <v>102</v>
      </c>
      <c r="D65" s="215"/>
      <c r="E65" s="212"/>
      <c r="F65" s="212"/>
      <c r="G65" s="208"/>
      <c r="H65" s="209"/>
      <c r="I65" s="210"/>
      <c r="J65" s="210"/>
    </row>
    <row r="66" spans="1:10" s="211" customFormat="1" ht="30">
      <c r="A66" s="206"/>
      <c r="B66" s="206"/>
      <c r="C66" s="215" t="s">
        <v>103</v>
      </c>
      <c r="D66" s="215"/>
      <c r="E66" s="212"/>
      <c r="F66" s="212"/>
      <c r="G66" s="208"/>
      <c r="H66" s="209"/>
      <c r="I66" s="210"/>
      <c r="J66" s="210"/>
    </row>
    <row r="67" spans="1:10" s="211" customFormat="1" ht="60">
      <c r="A67" s="206"/>
      <c r="B67" s="206"/>
      <c r="C67" s="215" t="s">
        <v>104</v>
      </c>
      <c r="D67" s="215"/>
      <c r="E67" s="212"/>
      <c r="F67" s="212"/>
      <c r="G67" s="208"/>
      <c r="H67" s="209"/>
      <c r="I67" s="210"/>
      <c r="J67" s="210"/>
    </row>
    <row r="68" spans="1:10" s="211" customFormat="1" ht="15">
      <c r="A68" s="206"/>
      <c r="B68" s="206"/>
      <c r="C68" s="207"/>
      <c r="D68" s="207"/>
      <c r="E68" s="216"/>
      <c r="F68" s="212"/>
      <c r="G68" s="208"/>
      <c r="H68" s="209"/>
      <c r="I68" s="210"/>
      <c r="J68" s="209"/>
    </row>
    <row r="69" spans="1:11" ht="15">
      <c r="A69" s="217" t="s">
        <v>15</v>
      </c>
      <c r="B69" s="217" t="s">
        <v>16</v>
      </c>
      <c r="C69" s="217" t="s">
        <v>17</v>
      </c>
      <c r="D69" s="461" t="s">
        <v>18</v>
      </c>
      <c r="E69" s="217" t="s">
        <v>105</v>
      </c>
      <c r="F69" s="217" t="s">
        <v>19</v>
      </c>
      <c r="G69" s="217" t="s">
        <v>21</v>
      </c>
      <c r="H69" s="218" t="s">
        <v>20</v>
      </c>
      <c r="I69" s="219" t="s">
        <v>22</v>
      </c>
      <c r="J69" s="218" t="s">
        <v>23</v>
      </c>
      <c r="K69" s="217" t="s">
        <v>24</v>
      </c>
    </row>
    <row r="70" spans="1:11" ht="15">
      <c r="A70" s="221">
        <v>1</v>
      </c>
      <c r="B70" s="221" t="str">
        <f>IF(A70&lt;&gt;"",TEXT(1,0)&amp;"."&amp;TEXT(A70,0),"")</f>
        <v>1.1</v>
      </c>
      <c r="C70" s="222" t="s">
        <v>106</v>
      </c>
      <c r="D70" s="459" t="s">
        <v>26</v>
      </c>
      <c r="E70" s="223"/>
      <c r="F70" s="223"/>
      <c r="G70" s="224" t="s">
        <v>28</v>
      </c>
      <c r="H70" s="225">
        <v>1</v>
      </c>
      <c r="I70" s="226"/>
      <c r="J70" s="226">
        <f t="shared" si="0" ref="J70">H70*I70</f>
        <v>0</v>
      </c>
      <c r="K70" s="227"/>
    </row>
    <row r="71" spans="1:11" ht="15">
      <c r="A71" s="228" cm="1">
        <f t="array" ref="A71">IF(C71&lt;&gt;"",(LOOKUP(2,1/($A$70:$A70&lt;&gt;""),$A$70:$A70)+1),"")</f>
        <v>2</v>
      </c>
      <c r="B71" s="228" t="str">
        <f t="shared" si="1" ref="B71:B73">IF(A71&lt;&gt;"",TEXT(1,0)&amp;"."&amp;TEXT(A71,0),"")</f>
        <v>1.2</v>
      </c>
      <c r="C71" s="229" t="s">
        <v>107</v>
      </c>
      <c r="D71" s="459" t="s">
        <v>26</v>
      </c>
      <c r="E71" s="230"/>
      <c r="F71" s="230"/>
      <c r="G71" s="231" t="s">
        <v>108</v>
      </c>
      <c r="H71" s="232">
        <v>300</v>
      </c>
      <c r="I71" s="233"/>
      <c r="J71" s="233">
        <f>H71*I71</f>
        <v>0</v>
      </c>
      <c r="K71" s="234"/>
    </row>
    <row r="72" spans="1:11" ht="45">
      <c r="A72" s="228" cm="1">
        <f t="array" ref="A72">IF(C72&lt;&gt;"",(LOOKUP(2,1/($A$70:$A71&lt;&gt;""),$A$70:$A71)+1),"")</f>
        <v>3</v>
      </c>
      <c r="B72" s="228" t="str">
        <f t="shared" si="1"/>
        <v>1.3</v>
      </c>
      <c r="C72" s="229" t="s">
        <v>109</v>
      </c>
      <c r="D72" s="459" t="s">
        <v>26</v>
      </c>
      <c r="E72" s="230"/>
      <c r="F72" s="230"/>
      <c r="G72" s="231" t="s">
        <v>108</v>
      </c>
      <c r="H72" s="232">
        <v>80</v>
      </c>
      <c r="I72" s="233"/>
      <c r="J72" s="233">
        <f t="shared" si="2" ref="J72:J73">H72*I72</f>
        <v>0</v>
      </c>
      <c r="K72" s="234"/>
    </row>
    <row r="73" spans="1:11" ht="204.75" thickBot="1">
      <c r="A73" s="235" cm="1">
        <f t="array" ref="A73">IF(C73&lt;&gt;"",(LOOKUP(2,1/($A$70:$A72&lt;&gt;""),$A$70:$A72)+1),"")</f>
        <v>4</v>
      </c>
      <c r="B73" s="235" t="str">
        <f t="shared" si="1"/>
        <v>1.4</v>
      </c>
      <c r="C73" s="236" t="s">
        <v>110</v>
      </c>
      <c r="D73" s="460" t="s">
        <v>26</v>
      </c>
      <c r="E73" s="237"/>
      <c r="F73" s="237" t="s">
        <v>111</v>
      </c>
      <c r="G73" s="238" t="s">
        <v>108</v>
      </c>
      <c r="H73" s="239">
        <v>108</v>
      </c>
      <c r="I73" s="240"/>
      <c r="J73" s="240">
        <f t="shared" si="2"/>
        <v>0</v>
      </c>
      <c r="K73" s="241"/>
    </row>
    <row r="74" spans="1:10" ht="15.75" thickTop="1">
      <c r="A74" s="206" t="s">
        <v>39</v>
      </c>
      <c r="B74" s="206"/>
      <c r="C74" s="207" t="s">
        <v>40</v>
      </c>
      <c r="D74" s="207"/>
      <c r="E74" s="207" t="s">
        <v>12</v>
      </c>
      <c r="F74" s="207"/>
      <c r="G74" s="208"/>
      <c r="H74" s="209"/>
      <c r="I74" s="210"/>
      <c r="J74" s="210">
        <f>J1</f>
        <v>0</v>
      </c>
    </row>
  </sheetData>
  <sheetProtection algorithmName="SHA-512" hashValue="scfpPQrUE90Foc6451DH3wKerXudlSolvHBeIVCzEhNd+rlahMr4XycrkO9Ew6xpzt8PmlFWBv5M0MGlyQKlNA==" saltValue="mIWBAiax7o31ENdKXvETcg==" spinCount="100000" sheet="1" objects="1" scenarios="1"/>
  <protectedRanges>
    <protectedRange sqref="K70:K73" name="Range1"/>
    <protectedRange sqref="I70:I73" name="Range1_1"/>
  </protectedRanges>
  <conditionalFormatting sqref="C8:D8">
    <cfRule type="duplicateValues" priority="4" dxfId="66"/>
  </conditionalFormatting>
  <conditionalFormatting sqref="D70:D73">
    <cfRule type="cellIs" priority="1" dxfId="68" operator="equal">
      <formula>"DA"</formula>
    </cfRule>
  </conditionalFormatting>
  <conditionalFormatting sqref="K70:K73">
    <cfRule type="expression" priority="3" dxfId="67">
      <formula>$J$70&gt;0</formula>
    </cfRule>
  </conditionalFormatting>
  <dataValidations count="2">
    <dataValidation type="list" allowBlank="1" showInputMessage="1" showErrorMessage="1" sqref="A1:B68 C1:D2 C4:D4 C6:D68 A74:D74">
      <formula1>VRSTA_DEL_ŠIFRA</formula1>
    </dataValidation>
    <dataValidation type="list" allowBlank="1" showInputMessage="1" showErrorMessage="1" sqref="C8:D8">
      <formula1>VRSTA_DEL_2</formula1>
    </dataValidation>
  </dataValidations>
  <pageMargins left="0.708661417322835" right="0.708661417322835" top="0.748031496062992" bottom="0.748031496062992" header="0.31496062992126" footer="0.31496062992126"/>
  <pageSetup horizontalDpi="1200" verticalDpi="1200" orientation="landscape" paperSize="9" scale="42"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A36F7D7-1E3D-4A93-8334-606E02E6B577}">
  <sheetPr>
    <tabColor theme="9"/>
    <pageSetUpPr fitToPage="1"/>
  </sheetPr>
  <dimension ref="A1:K178"/>
  <sheetViews>
    <sheetView workbookViewId="0" topLeftCell="A151">
      <selection pane="topLeft" activeCell="K159" sqref="K159"/>
    </sheetView>
  </sheetViews>
  <sheetFormatPr defaultColWidth="9.14428571428571" defaultRowHeight="15"/>
  <cols>
    <col min="1" max="1" width="4.14285714285714" style="242" customWidth="1"/>
    <col min="2" max="2" width="5.71428571428571" style="242" customWidth="1"/>
    <col min="3" max="3" width="60.7142857142857" style="466" customWidth="1"/>
    <col min="4" max="4" width="5.71428571428571" style="214" customWidth="1"/>
    <col min="5" max="5" width="15.7142857142857" style="243" customWidth="1"/>
    <col min="6" max="6" width="45.7142857142857" style="243" customWidth="1"/>
    <col min="7" max="7" width="5.71428571428571" style="259" customWidth="1"/>
    <col min="8" max="8" width="10.7142857142857" style="245" customWidth="1"/>
    <col min="9" max="10" width="15.7142857142857" style="246" customWidth="1"/>
    <col min="11" max="11" width="80.7142857142857" style="220" customWidth="1"/>
    <col min="12" max="16384" width="9.14285714285714" style="220"/>
  </cols>
  <sheetData>
    <row r="1" spans="1:10" s="211" customFormat="1" ht="15">
      <c r="A1" s="206" t="s">
        <v>112</v>
      </c>
      <c r="B1" s="206"/>
      <c r="C1" s="463" t="s">
        <v>113</v>
      </c>
      <c r="D1" s="207"/>
      <c r="E1" s="207" t="s">
        <v>12</v>
      </c>
      <c r="F1" s="207"/>
      <c r="G1" s="247"/>
      <c r="H1" s="209"/>
      <c r="I1" s="210"/>
      <c r="J1" s="210">
        <f>SUM(J59:J177)</f>
        <v>0</v>
      </c>
    </row>
    <row r="2" spans="1:10" s="211" customFormat="1" ht="15">
      <c r="A2" s="206"/>
      <c r="B2" s="206"/>
      <c r="C2" s="463"/>
      <c r="D2" s="207"/>
      <c r="E2" s="207"/>
      <c r="F2" s="207"/>
      <c r="G2" s="247"/>
      <c r="H2" s="209"/>
      <c r="I2" s="210"/>
      <c r="J2" s="210"/>
    </row>
    <row r="3" spans="1:10" s="211" customFormat="1" ht="15">
      <c r="A3" s="206"/>
      <c r="B3" s="206"/>
      <c r="C3" s="464" t="s">
        <v>43</v>
      </c>
      <c r="E3" s="207"/>
      <c r="F3" s="207"/>
      <c r="G3" s="247"/>
      <c r="H3" s="209"/>
      <c r="I3" s="210"/>
      <c r="J3" s="210"/>
    </row>
    <row r="4" spans="1:10" s="211" customFormat="1" ht="60">
      <c r="A4" s="206"/>
      <c r="B4" s="206"/>
      <c r="C4" s="465" t="s">
        <v>44</v>
      </c>
      <c r="D4" s="213"/>
      <c r="E4" s="212"/>
      <c r="F4" s="212"/>
      <c r="G4" s="247"/>
      <c r="H4" s="209"/>
      <c r="I4" s="210"/>
      <c r="J4" s="210"/>
    </row>
    <row r="5" spans="1:10" s="211" customFormat="1" ht="15">
      <c r="A5" s="206"/>
      <c r="B5" s="206"/>
      <c r="C5" s="463" t="s">
        <v>45</v>
      </c>
      <c r="D5" s="207"/>
      <c r="E5" s="212"/>
      <c r="F5" s="212"/>
      <c r="G5" s="247"/>
      <c r="H5" s="209"/>
      <c r="I5" s="210"/>
      <c r="J5" s="210"/>
    </row>
    <row r="6" spans="1:10" s="211" customFormat="1" ht="75">
      <c r="A6" s="206"/>
      <c r="B6" s="206"/>
      <c r="C6" s="466" t="s">
        <v>46</v>
      </c>
      <c r="D6" s="214"/>
      <c r="E6" s="212"/>
      <c r="F6" s="212"/>
      <c r="G6" s="247"/>
      <c r="H6" s="209"/>
      <c r="I6" s="210"/>
      <c r="J6" s="210"/>
    </row>
    <row r="7" spans="1:10" s="211" customFormat="1" ht="45">
      <c r="A7" s="206"/>
      <c r="B7" s="206"/>
      <c r="C7" s="466" t="s">
        <v>114</v>
      </c>
      <c r="D7" s="214"/>
      <c r="E7" s="212"/>
      <c r="F7" s="212"/>
      <c r="G7" s="247"/>
      <c r="H7" s="209"/>
      <c r="I7" s="210"/>
      <c r="J7" s="210"/>
    </row>
    <row r="8" spans="1:10" s="211" customFormat="1" ht="15">
      <c r="A8" s="206"/>
      <c r="B8" s="206"/>
      <c r="C8" s="466" t="s">
        <v>115</v>
      </c>
      <c r="D8" s="214"/>
      <c r="E8" s="212"/>
      <c r="F8" s="212"/>
      <c r="G8" s="247"/>
      <c r="H8" s="209"/>
      <c r="I8" s="210"/>
      <c r="J8" s="210"/>
    </row>
    <row r="9" spans="1:10" s="211" customFormat="1" ht="15">
      <c r="A9" s="206"/>
      <c r="B9" s="206"/>
      <c r="C9" s="466" t="s">
        <v>116</v>
      </c>
      <c r="D9" s="214"/>
      <c r="E9" s="212"/>
      <c r="F9" s="212"/>
      <c r="G9" s="247"/>
      <c r="H9" s="209"/>
      <c r="I9" s="210"/>
      <c r="J9" s="210"/>
    </row>
    <row r="10" spans="1:10" s="211" customFormat="1" ht="60">
      <c r="A10" s="206"/>
      <c r="B10" s="206"/>
      <c r="C10" s="466" t="s">
        <v>117</v>
      </c>
      <c r="D10" s="214"/>
      <c r="E10" s="212"/>
      <c r="F10" s="212"/>
      <c r="G10" s="247"/>
      <c r="H10" s="209"/>
      <c r="I10" s="210"/>
      <c r="J10" s="210"/>
    </row>
    <row r="11" spans="1:10" s="211" customFormat="1" ht="45">
      <c r="A11" s="206"/>
      <c r="B11" s="206"/>
      <c r="C11" s="466" t="s">
        <v>118</v>
      </c>
      <c r="D11" s="214"/>
      <c r="E11" s="212"/>
      <c r="F11" s="212"/>
      <c r="G11" s="247"/>
      <c r="H11" s="209"/>
      <c r="I11" s="210"/>
      <c r="J11" s="210"/>
    </row>
    <row r="12" spans="1:10" s="211" customFormat="1" ht="15">
      <c r="A12" s="206"/>
      <c r="B12" s="206"/>
      <c r="C12" s="465" t="s">
        <v>119</v>
      </c>
      <c r="D12" s="213"/>
      <c r="E12" s="212"/>
      <c r="F12" s="212"/>
      <c r="G12" s="247"/>
      <c r="H12" s="209"/>
      <c r="I12" s="210"/>
      <c r="J12" s="210"/>
    </row>
    <row r="13" spans="1:10" s="211" customFormat="1" ht="60">
      <c r="A13" s="206"/>
      <c r="B13" s="206"/>
      <c r="C13" s="465" t="s">
        <v>120</v>
      </c>
      <c r="D13" s="213"/>
      <c r="E13" s="212"/>
      <c r="F13" s="212"/>
      <c r="G13" s="247"/>
      <c r="H13" s="209"/>
      <c r="I13" s="210"/>
      <c r="J13" s="210"/>
    </row>
    <row r="14" spans="1:10" s="211" customFormat="1" ht="45">
      <c r="A14" s="206"/>
      <c r="B14" s="206"/>
      <c r="C14" s="465" t="s">
        <v>121</v>
      </c>
      <c r="D14" s="213"/>
      <c r="E14" s="212"/>
      <c r="F14" s="212"/>
      <c r="G14" s="247"/>
      <c r="H14" s="209"/>
      <c r="I14" s="210"/>
      <c r="J14" s="210"/>
    </row>
    <row r="15" spans="1:10" s="211" customFormat="1" ht="60">
      <c r="A15" s="206"/>
      <c r="B15" s="206"/>
      <c r="C15" s="465" t="s">
        <v>122</v>
      </c>
      <c r="D15" s="213"/>
      <c r="E15" s="212"/>
      <c r="F15" s="212"/>
      <c r="G15" s="247"/>
      <c r="H15" s="209"/>
      <c r="I15" s="210"/>
      <c r="J15" s="210"/>
    </row>
    <row r="16" spans="1:10" s="211" customFormat="1" ht="30">
      <c r="A16" s="206"/>
      <c r="B16" s="206"/>
      <c r="C16" s="465" t="s">
        <v>123</v>
      </c>
      <c r="D16" s="213"/>
      <c r="E16" s="212"/>
      <c r="F16" s="212"/>
      <c r="G16" s="247"/>
      <c r="H16" s="209"/>
      <c r="I16" s="210"/>
      <c r="J16" s="210"/>
    </row>
    <row r="17" spans="1:10" s="211" customFormat="1" ht="30">
      <c r="A17" s="206"/>
      <c r="B17" s="206"/>
      <c r="C17" s="465" t="s">
        <v>124</v>
      </c>
      <c r="D17" s="213"/>
      <c r="E17" s="212"/>
      <c r="F17" s="212"/>
      <c r="G17" s="247"/>
      <c r="H17" s="209"/>
      <c r="I17" s="210"/>
      <c r="J17" s="210"/>
    </row>
    <row r="18" spans="1:10" s="211" customFormat="1" ht="30">
      <c r="A18" s="206"/>
      <c r="B18" s="206"/>
      <c r="C18" s="466" t="s">
        <v>125</v>
      </c>
      <c r="D18" s="214"/>
      <c r="E18" s="212"/>
      <c r="F18" s="212"/>
      <c r="G18" s="247"/>
      <c r="H18" s="209"/>
      <c r="I18" s="210"/>
      <c r="J18" s="210"/>
    </row>
    <row r="19" spans="1:10" s="211" customFormat="1" ht="30">
      <c r="A19" s="206"/>
      <c r="B19" s="206"/>
      <c r="C19" s="466" t="s">
        <v>57</v>
      </c>
      <c r="D19" s="214"/>
      <c r="E19" s="212"/>
      <c r="F19" s="212"/>
      <c r="G19" s="247"/>
      <c r="H19" s="209"/>
      <c r="I19" s="210"/>
      <c r="J19" s="210"/>
    </row>
    <row r="20" spans="1:10" s="211" customFormat="1" ht="45">
      <c r="A20" s="206"/>
      <c r="B20" s="206"/>
      <c r="C20" s="466" t="s">
        <v>58</v>
      </c>
      <c r="D20" s="214"/>
      <c r="E20" s="212"/>
      <c r="F20" s="212"/>
      <c r="G20" s="247"/>
      <c r="H20" s="209"/>
      <c r="I20" s="210"/>
      <c r="J20" s="210"/>
    </row>
    <row r="21" spans="1:10" s="211" customFormat="1" ht="45">
      <c r="A21" s="206"/>
      <c r="B21" s="206"/>
      <c r="C21" s="466" t="s">
        <v>126</v>
      </c>
      <c r="D21" s="214"/>
      <c r="E21" s="212"/>
      <c r="F21" s="212"/>
      <c r="G21" s="247"/>
      <c r="H21" s="209"/>
      <c r="I21" s="210"/>
      <c r="J21" s="210"/>
    </row>
    <row r="22" spans="1:10" s="211" customFormat="1" ht="15">
      <c r="A22" s="206"/>
      <c r="B22" s="206"/>
      <c r="C22" s="466" t="s">
        <v>127</v>
      </c>
      <c r="D22" s="214"/>
      <c r="E22" s="212"/>
      <c r="F22" s="212"/>
      <c r="G22" s="247"/>
      <c r="H22" s="209"/>
      <c r="I22" s="210"/>
      <c r="J22" s="210"/>
    </row>
    <row r="23" spans="1:10" s="211" customFormat="1" ht="60">
      <c r="A23" s="206"/>
      <c r="B23" s="206"/>
      <c r="C23" s="466" t="s">
        <v>128</v>
      </c>
      <c r="D23" s="214"/>
      <c r="E23" s="212"/>
      <c r="F23" s="212"/>
      <c r="G23" s="247"/>
      <c r="H23" s="209"/>
      <c r="I23" s="210"/>
      <c r="J23" s="210"/>
    </row>
    <row r="24" spans="1:10" s="211" customFormat="1" ht="15">
      <c r="A24" s="206"/>
      <c r="B24" s="206"/>
      <c r="C24" s="466" t="s">
        <v>129</v>
      </c>
      <c r="D24" s="214"/>
      <c r="E24" s="212"/>
      <c r="F24" s="212"/>
      <c r="G24" s="247"/>
      <c r="H24" s="209"/>
      <c r="I24" s="210"/>
      <c r="J24" s="210"/>
    </row>
    <row r="25" spans="1:10" s="211" customFormat="1" ht="75">
      <c r="A25" s="206"/>
      <c r="B25" s="206"/>
      <c r="C25" s="466" t="s">
        <v>130</v>
      </c>
      <c r="D25" s="214"/>
      <c r="E25" s="212"/>
      <c r="F25" s="212"/>
      <c r="G25" s="247"/>
      <c r="H25" s="209"/>
      <c r="I25" s="210"/>
      <c r="J25" s="210"/>
    </row>
    <row r="26" spans="1:10" s="211" customFormat="1" ht="15">
      <c r="A26" s="206"/>
      <c r="B26" s="206"/>
      <c r="C26" s="466" t="s">
        <v>131</v>
      </c>
      <c r="D26" s="214"/>
      <c r="E26" s="212"/>
      <c r="F26" s="212"/>
      <c r="G26" s="247"/>
      <c r="H26" s="209"/>
      <c r="I26" s="210"/>
      <c r="J26" s="210"/>
    </row>
    <row r="27" spans="1:10" s="211" customFormat="1" ht="45">
      <c r="A27" s="206"/>
      <c r="B27" s="206"/>
      <c r="C27" s="466" t="s">
        <v>132</v>
      </c>
      <c r="D27" s="214"/>
      <c r="E27" s="212"/>
      <c r="F27" s="212"/>
      <c r="G27" s="247"/>
      <c r="H27" s="209"/>
      <c r="I27" s="210"/>
      <c r="J27" s="210"/>
    </row>
    <row r="28" spans="1:10" s="211" customFormat="1" ht="45">
      <c r="A28" s="206"/>
      <c r="B28" s="206"/>
      <c r="C28" s="466" t="s">
        <v>133</v>
      </c>
      <c r="D28" s="214"/>
      <c r="E28" s="212"/>
      <c r="F28" s="212"/>
      <c r="G28" s="247"/>
      <c r="H28" s="209"/>
      <c r="I28" s="210"/>
      <c r="J28" s="210"/>
    </row>
    <row r="29" spans="1:10" s="211" customFormat="1" ht="45">
      <c r="A29" s="206"/>
      <c r="B29" s="206"/>
      <c r="C29" s="466" t="s">
        <v>134</v>
      </c>
      <c r="D29" s="214"/>
      <c r="E29" s="212"/>
      <c r="F29" s="212"/>
      <c r="G29" s="247"/>
      <c r="H29" s="209"/>
      <c r="I29" s="210"/>
      <c r="J29" s="210"/>
    </row>
    <row r="30" spans="1:10" s="211" customFormat="1" ht="15">
      <c r="A30" s="206"/>
      <c r="B30" s="206"/>
      <c r="C30" s="466" t="s">
        <v>135</v>
      </c>
      <c r="D30" s="214"/>
      <c r="E30" s="212"/>
      <c r="F30" s="212"/>
      <c r="G30" s="247"/>
      <c r="H30" s="209"/>
      <c r="I30" s="210"/>
      <c r="J30" s="210"/>
    </row>
    <row r="31" spans="1:10" s="211" customFormat="1" ht="45">
      <c r="A31" s="206"/>
      <c r="B31" s="206"/>
      <c r="C31" s="466" t="s">
        <v>136</v>
      </c>
      <c r="D31" s="214"/>
      <c r="E31" s="212"/>
      <c r="F31" s="212"/>
      <c r="G31" s="247"/>
      <c r="H31" s="209"/>
      <c r="I31" s="210"/>
      <c r="J31" s="210"/>
    </row>
    <row r="32" spans="1:10" s="211" customFormat="1" ht="15">
      <c r="A32" s="206"/>
      <c r="B32" s="206"/>
      <c r="C32" s="466" t="s">
        <v>137</v>
      </c>
      <c r="D32" s="214"/>
      <c r="E32" s="212"/>
      <c r="F32" s="212"/>
      <c r="G32" s="247"/>
      <c r="H32" s="209"/>
      <c r="I32" s="210"/>
      <c r="J32" s="210"/>
    </row>
    <row r="33" spans="1:10" s="211" customFormat="1" ht="45">
      <c r="A33" s="206"/>
      <c r="B33" s="206"/>
      <c r="C33" s="466" t="s">
        <v>138</v>
      </c>
      <c r="D33" s="214"/>
      <c r="E33" s="212"/>
      <c r="F33" s="212"/>
      <c r="G33" s="247"/>
      <c r="H33" s="209"/>
      <c r="I33" s="210"/>
      <c r="J33" s="210"/>
    </row>
    <row r="34" spans="1:10" s="211" customFormat="1" ht="30">
      <c r="A34" s="206"/>
      <c r="B34" s="206"/>
      <c r="C34" s="466" t="s">
        <v>74</v>
      </c>
      <c r="D34" s="214"/>
      <c r="E34" s="212"/>
      <c r="F34" s="212"/>
      <c r="G34" s="247"/>
      <c r="H34" s="209"/>
      <c r="I34" s="210"/>
      <c r="J34" s="210"/>
    </row>
    <row r="35" spans="1:10" s="211" customFormat="1" ht="30">
      <c r="A35" s="206"/>
      <c r="B35" s="206"/>
      <c r="C35" s="466" t="s">
        <v>139</v>
      </c>
      <c r="D35" s="214"/>
      <c r="E35" s="212"/>
      <c r="F35" s="212"/>
      <c r="G35" s="247"/>
      <c r="H35" s="209"/>
      <c r="I35" s="210"/>
      <c r="J35" s="210"/>
    </row>
    <row r="36" spans="1:10" s="211" customFormat="1" ht="15">
      <c r="A36" s="206"/>
      <c r="B36" s="206"/>
      <c r="C36" s="466" t="s">
        <v>140</v>
      </c>
      <c r="D36" s="214"/>
      <c r="E36" s="212"/>
      <c r="F36" s="212"/>
      <c r="G36" s="247"/>
      <c r="H36" s="209"/>
      <c r="I36" s="210"/>
      <c r="J36" s="210"/>
    </row>
    <row r="37" spans="1:10" s="211" customFormat="1" ht="30">
      <c r="A37" s="206"/>
      <c r="B37" s="206"/>
      <c r="C37" s="466" t="s">
        <v>141</v>
      </c>
      <c r="D37" s="214"/>
      <c r="E37" s="212"/>
      <c r="F37" s="212"/>
      <c r="G37" s="247"/>
      <c r="H37" s="209"/>
      <c r="I37" s="210"/>
      <c r="J37" s="210"/>
    </row>
    <row r="38" spans="1:10" s="211" customFormat="1" ht="30">
      <c r="A38" s="206"/>
      <c r="B38" s="206"/>
      <c r="C38" s="466" t="s">
        <v>142</v>
      </c>
      <c r="D38" s="214"/>
      <c r="E38" s="212"/>
      <c r="F38" s="212"/>
      <c r="G38" s="247"/>
      <c r="H38" s="209"/>
      <c r="I38" s="210"/>
      <c r="J38" s="210"/>
    </row>
    <row r="39" spans="1:10" s="211" customFormat="1" ht="15">
      <c r="A39" s="206"/>
      <c r="B39" s="206"/>
      <c r="C39" s="466" t="s">
        <v>143</v>
      </c>
      <c r="D39" s="214"/>
      <c r="E39" s="212"/>
      <c r="F39" s="212"/>
      <c r="G39" s="247"/>
      <c r="H39" s="209"/>
      <c r="I39" s="210"/>
      <c r="J39" s="210"/>
    </row>
    <row r="40" spans="1:10" s="211" customFormat="1" ht="30">
      <c r="A40" s="206"/>
      <c r="B40" s="206"/>
      <c r="C40" s="466" t="s">
        <v>144</v>
      </c>
      <c r="D40" s="214"/>
      <c r="E40" s="212"/>
      <c r="F40" s="212"/>
      <c r="G40" s="247"/>
      <c r="H40" s="209"/>
      <c r="I40" s="210"/>
      <c r="J40" s="210"/>
    </row>
    <row r="41" spans="1:10" s="211" customFormat="1" ht="15">
      <c r="A41" s="206"/>
      <c r="B41" s="206"/>
      <c r="C41" s="467" t="s">
        <v>145</v>
      </c>
      <c r="D41" s="215"/>
      <c r="E41" s="212"/>
      <c r="F41" s="212"/>
      <c r="G41" s="247"/>
      <c r="H41" s="209"/>
      <c r="I41" s="210"/>
      <c r="J41" s="210"/>
    </row>
    <row r="42" spans="1:10" s="211" customFormat="1" ht="15">
      <c r="A42" s="206"/>
      <c r="B42" s="206"/>
      <c r="C42" s="467" t="s">
        <v>146</v>
      </c>
      <c r="D42" s="215"/>
      <c r="E42" s="212"/>
      <c r="F42" s="212"/>
      <c r="G42" s="247"/>
      <c r="H42" s="209"/>
      <c r="I42" s="210"/>
      <c r="J42" s="210"/>
    </row>
    <row r="43" spans="1:10" s="211" customFormat="1" ht="45">
      <c r="A43" s="206"/>
      <c r="B43" s="206"/>
      <c r="C43" s="467" t="s">
        <v>147</v>
      </c>
      <c r="D43" s="215"/>
      <c r="E43" s="212"/>
      <c r="F43" s="212"/>
      <c r="G43" s="247"/>
      <c r="H43" s="209"/>
      <c r="I43" s="210"/>
      <c r="J43" s="210"/>
    </row>
    <row r="44" spans="1:10" s="211" customFormat="1" ht="60">
      <c r="A44" s="206"/>
      <c r="B44" s="206"/>
      <c r="C44" s="467" t="s">
        <v>148</v>
      </c>
      <c r="D44" s="215"/>
      <c r="E44" s="212"/>
      <c r="F44" s="212"/>
      <c r="G44" s="247"/>
      <c r="H44" s="209"/>
      <c r="I44" s="210"/>
      <c r="J44" s="210"/>
    </row>
    <row r="45" spans="1:10" s="211" customFormat="1" ht="15">
      <c r="A45" s="206"/>
      <c r="B45" s="206"/>
      <c r="C45" s="467" t="s">
        <v>149</v>
      </c>
      <c r="D45" s="215"/>
      <c r="E45" s="212"/>
      <c r="F45" s="212"/>
      <c r="G45" s="247"/>
      <c r="H45" s="209"/>
      <c r="I45" s="210"/>
      <c r="J45" s="210"/>
    </row>
    <row r="46" spans="1:10" s="211" customFormat="1" ht="30">
      <c r="A46" s="206"/>
      <c r="B46" s="206"/>
      <c r="C46" s="467" t="s">
        <v>150</v>
      </c>
      <c r="D46" s="215"/>
      <c r="E46" s="212"/>
      <c r="F46" s="212"/>
      <c r="G46" s="247"/>
      <c r="H46" s="209"/>
      <c r="I46" s="210"/>
      <c r="J46" s="210"/>
    </row>
    <row r="47" spans="1:10" s="211" customFormat="1" ht="15">
      <c r="A47" s="206"/>
      <c r="B47" s="206"/>
      <c r="C47" s="466" t="s">
        <v>151</v>
      </c>
      <c r="D47" s="214"/>
      <c r="E47" s="212"/>
      <c r="F47" s="212"/>
      <c r="G47" s="247"/>
      <c r="H47" s="209"/>
      <c r="I47" s="210"/>
      <c r="J47" s="210"/>
    </row>
    <row r="48" spans="1:10" s="211" customFormat="1" ht="30">
      <c r="A48" s="206"/>
      <c r="B48" s="206"/>
      <c r="C48" s="466" t="s">
        <v>152</v>
      </c>
      <c r="D48" s="214"/>
      <c r="E48" s="212"/>
      <c r="F48" s="212"/>
      <c r="G48" s="247"/>
      <c r="H48" s="209"/>
      <c r="I48" s="210"/>
      <c r="J48" s="210"/>
    </row>
    <row r="49" spans="1:10" s="211" customFormat="1" ht="60">
      <c r="A49" s="206"/>
      <c r="B49" s="206"/>
      <c r="C49" s="466" t="s">
        <v>153</v>
      </c>
      <c r="D49" s="214"/>
      <c r="E49" s="212"/>
      <c r="F49" s="212"/>
      <c r="G49" s="247"/>
      <c r="H49" s="209"/>
      <c r="I49" s="210"/>
      <c r="J49" s="210"/>
    </row>
    <row r="50" spans="1:10" s="211" customFormat="1" ht="15">
      <c r="A50" s="206"/>
      <c r="B50" s="206"/>
      <c r="C50" s="466" t="s">
        <v>154</v>
      </c>
      <c r="D50" s="214"/>
      <c r="E50" s="212"/>
      <c r="F50" s="212"/>
      <c r="G50" s="247"/>
      <c r="H50" s="209"/>
      <c r="I50" s="210"/>
      <c r="J50" s="210"/>
    </row>
    <row r="51" spans="1:10" s="211" customFormat="1" ht="45">
      <c r="A51" s="206"/>
      <c r="B51" s="206"/>
      <c r="C51" s="466" t="s">
        <v>155</v>
      </c>
      <c r="D51" s="214"/>
      <c r="E51" s="212"/>
      <c r="F51" s="212"/>
      <c r="G51" s="247"/>
      <c r="H51" s="209"/>
      <c r="I51" s="210"/>
      <c r="J51" s="210"/>
    </row>
    <row r="52" spans="1:10" s="211" customFormat="1" ht="30">
      <c r="A52" s="206"/>
      <c r="B52" s="206"/>
      <c r="C52" s="466" t="s">
        <v>156</v>
      </c>
      <c r="D52" s="214"/>
      <c r="E52" s="212"/>
      <c r="F52" s="212"/>
      <c r="G52" s="247"/>
      <c r="H52" s="209"/>
      <c r="I52" s="210"/>
      <c r="J52" s="210"/>
    </row>
    <row r="53" spans="1:10" s="211" customFormat="1" ht="15">
      <c r="A53" s="206"/>
      <c r="B53" s="206"/>
      <c r="C53" s="466" t="s">
        <v>157</v>
      </c>
      <c r="D53" s="214"/>
      <c r="E53" s="212"/>
      <c r="F53" s="212"/>
      <c r="G53" s="247"/>
      <c r="H53" s="209"/>
      <c r="I53" s="210"/>
      <c r="J53" s="210"/>
    </row>
    <row r="54" spans="1:10" s="211" customFormat="1" ht="15">
      <c r="A54" s="206"/>
      <c r="B54" s="206"/>
      <c r="C54" s="466" t="s">
        <v>158</v>
      </c>
      <c r="D54" s="214"/>
      <c r="E54" s="212"/>
      <c r="F54" s="212"/>
      <c r="G54" s="247"/>
      <c r="H54" s="209"/>
      <c r="I54" s="210"/>
      <c r="J54" s="210"/>
    </row>
    <row r="55" spans="1:10" s="211" customFormat="1" ht="120">
      <c r="A55" s="206"/>
      <c r="B55" s="206"/>
      <c r="C55" s="466" t="s">
        <v>159</v>
      </c>
      <c r="D55" s="214"/>
      <c r="E55" s="212"/>
      <c r="F55" s="212"/>
      <c r="G55" s="247"/>
      <c r="H55" s="209"/>
      <c r="I55" s="210"/>
      <c r="J55" s="210"/>
    </row>
    <row r="56" spans="1:10" s="211" customFormat="1" ht="45">
      <c r="A56" s="206"/>
      <c r="B56" s="206"/>
      <c r="C56" s="466" t="s">
        <v>160</v>
      </c>
      <c r="D56" s="214"/>
      <c r="E56" s="212"/>
      <c r="F56" s="212"/>
      <c r="G56" s="247"/>
      <c r="H56" s="209"/>
      <c r="I56" s="210"/>
      <c r="J56" s="210"/>
    </row>
    <row r="57" spans="1:10" s="211" customFormat="1" ht="15">
      <c r="A57" s="206"/>
      <c r="B57" s="206"/>
      <c r="C57" s="464"/>
      <c r="E57" s="216"/>
      <c r="F57" s="212"/>
      <c r="G57" s="247"/>
      <c r="H57" s="209"/>
      <c r="I57" s="210"/>
      <c r="J57" s="209"/>
    </row>
    <row r="58" spans="1:11" ht="15">
      <c r="A58" s="217" t="s">
        <v>15</v>
      </c>
      <c r="B58" s="217" t="s">
        <v>16</v>
      </c>
      <c r="C58" s="468" t="s">
        <v>17</v>
      </c>
      <c r="D58" s="248" t="s">
        <v>18</v>
      </c>
      <c r="E58" s="248" t="s">
        <v>105</v>
      </c>
      <c r="F58" s="248" t="s">
        <v>19</v>
      </c>
      <c r="G58" s="248" t="s">
        <v>21</v>
      </c>
      <c r="H58" s="219" t="s">
        <v>20</v>
      </c>
      <c r="I58" s="219" t="s">
        <v>22</v>
      </c>
      <c r="J58" s="218" t="s">
        <v>23</v>
      </c>
      <c r="K58" s="248" t="s">
        <v>24</v>
      </c>
    </row>
    <row r="59" spans="1:11" ht="15">
      <c r="A59" s="221"/>
      <c r="B59" s="221"/>
      <c r="C59" s="469" t="s">
        <v>161</v>
      </c>
      <c r="D59" s="249"/>
      <c r="E59" s="250"/>
      <c r="F59" s="250"/>
      <c r="G59" s="251"/>
      <c r="H59" s="252"/>
      <c r="I59" s="483"/>
      <c r="J59" s="483"/>
      <c r="K59" s="253"/>
    </row>
    <row r="60" spans="1:11" ht="30">
      <c r="A60" s="228">
        <v>1</v>
      </c>
      <c r="B60" s="228" t="str">
        <f>IF(A60&lt;&gt;"",TEXT(VLOOKUP($A$1,VRSTA_DEL,2,FALSE),0)&amp;"."&amp;TEXT(A60,0),"")</f>
        <v>2.1</v>
      </c>
      <c r="C60" s="470" t="s">
        <v>162</v>
      </c>
      <c r="D60" s="459" t="s">
        <v>26</v>
      </c>
      <c r="E60" s="229"/>
      <c r="F60" s="229"/>
      <c r="G60" s="254" t="s">
        <v>163</v>
      </c>
      <c r="H60" s="232">
        <v>11000</v>
      </c>
      <c r="I60" s="176"/>
      <c r="J60" s="176">
        <f t="shared" si="0" ref="J60:J122">H60*I60</f>
        <v>0</v>
      </c>
      <c r="K60" s="256"/>
    </row>
    <row r="61" spans="1:11" ht="30">
      <c r="A61" s="228" cm="1">
        <f t="array" ref="A61">IF(C61&lt;&gt;"",(LOOKUP(2,1/($A60:$A$60&lt;&gt;""),$A60:$A$60)+1),"")</f>
        <v>2</v>
      </c>
      <c r="B61" s="228" t="str">
        <f t="shared" si="1" ref="B61:B168">IF(A61&lt;&gt;"",TEXT(VLOOKUP($A$1,VRSTA_DEL,2,FALSE),0)&amp;"."&amp;TEXT(A61,0),"")</f>
        <v>2.2</v>
      </c>
      <c r="C61" s="470" t="s">
        <v>164</v>
      </c>
      <c r="D61" s="459" t="s">
        <v>26</v>
      </c>
      <c r="E61" s="229"/>
      <c r="F61" s="229"/>
      <c r="G61" s="254" t="s">
        <v>163</v>
      </c>
      <c r="H61" s="232">
        <v>3800</v>
      </c>
      <c r="I61" s="176"/>
      <c r="J61" s="176">
        <f t="shared" si="0"/>
        <v>0</v>
      </c>
      <c r="K61" s="256"/>
    </row>
    <row r="62" spans="1:11" ht="30">
      <c r="A62" s="228" cm="1">
        <f t="array" ref="A62">IF(C62&lt;&gt;"",(LOOKUP(2,1/($A$60:$A61&lt;&gt;""),$A$60:$A61)+1),"")</f>
        <v>3</v>
      </c>
      <c r="B62" s="228" t="str">
        <f t="shared" si="1"/>
        <v>2.3</v>
      </c>
      <c r="C62" s="470" t="s">
        <v>165</v>
      </c>
      <c r="D62" s="459" t="s">
        <v>26</v>
      </c>
      <c r="E62" s="229"/>
      <c r="F62" s="229"/>
      <c r="G62" s="254" t="s">
        <v>163</v>
      </c>
      <c r="H62" s="232">
        <v>79</v>
      </c>
      <c r="I62" s="176"/>
      <c r="J62" s="176">
        <f t="shared" si="0"/>
        <v>0</v>
      </c>
      <c r="K62" s="234"/>
    </row>
    <row r="63" spans="1:11" ht="15">
      <c r="A63" s="228" cm="1">
        <f t="array" ref="A63">IF(C63&lt;&gt;"",(LOOKUP(2,1/($A$60:$A62&lt;&gt;""),$A$60:$A62)+1),"")</f>
        <v>4</v>
      </c>
      <c r="B63" s="228" t="str">
        <f t="shared" si="1"/>
        <v>2.4</v>
      </c>
      <c r="C63" s="470" t="s">
        <v>166</v>
      </c>
      <c r="D63" s="459" t="s">
        <v>26</v>
      </c>
      <c r="E63" s="229"/>
      <c r="F63" s="229"/>
      <c r="G63" s="254" t="s">
        <v>167</v>
      </c>
      <c r="H63" s="232">
        <v>2316</v>
      </c>
      <c r="I63" s="176"/>
      <c r="J63" s="176">
        <f t="shared" si="0"/>
        <v>0</v>
      </c>
      <c r="K63" s="234"/>
    </row>
    <row r="64" spans="1:11" ht="45">
      <c r="A64" s="228" cm="1">
        <f t="array" ref="A64">IF(C64&lt;&gt;"",(LOOKUP(2,1/($A$60:$A63&lt;&gt;""),$A$60:$A63)+1),"")</f>
        <v>5</v>
      </c>
      <c r="B64" s="228" t="str">
        <f t="shared" si="1"/>
        <v>2.5</v>
      </c>
      <c r="C64" s="470" t="s">
        <v>168</v>
      </c>
      <c r="D64" s="459" t="s">
        <v>26</v>
      </c>
      <c r="E64" s="229"/>
      <c r="F64" s="229"/>
      <c r="G64" s="254" t="s">
        <v>163</v>
      </c>
      <c r="H64" s="232">
        <v>464</v>
      </c>
      <c r="I64" s="176"/>
      <c r="J64" s="176">
        <f t="shared" si="0"/>
        <v>0</v>
      </c>
      <c r="K64" s="234"/>
    </row>
    <row r="65" spans="1:11" ht="15">
      <c r="A65" s="228" t="str" cm="1">
        <f t="array" ref="A65">IF(C65&lt;&gt;"",(LOOKUP(2,1/($A$60:$A64&lt;&gt;""),$A$60:$A64)+1),"")</f>
        <v/>
      </c>
      <c r="B65" s="228" t="str">
        <f t="shared" si="2" ref="B65:B96">IF(A65&lt;&gt;"",TEXT(VLOOKUP($A$1,VRSTA_DEL,2,FALSE),0)&amp;"."&amp;TEXT(A65,0),"")</f>
        <v/>
      </c>
      <c r="C65" s="470"/>
      <c r="D65" s="459" t="s">
        <v>26</v>
      </c>
      <c r="E65" s="229"/>
      <c r="F65" s="229"/>
      <c r="G65" s="254"/>
      <c r="H65" s="232"/>
      <c r="I65" s="255"/>
      <c r="J65" s="255"/>
      <c r="K65" s="234"/>
    </row>
    <row r="66" spans="1:11" ht="15">
      <c r="A66" s="228" cm="1">
        <f t="array" ref="A66">IF(C66&lt;&gt;"",(LOOKUP(2,1/($A$60:$A65&lt;&gt;""),$A$60:$A65)+1),"")</f>
        <v>6</v>
      </c>
      <c r="B66" s="228" t="str">
        <f t="shared" si="2"/>
        <v>2.6</v>
      </c>
      <c r="C66" s="471" t="s">
        <v>169</v>
      </c>
      <c r="D66" s="459" t="s">
        <v>26</v>
      </c>
      <c r="E66" s="229"/>
      <c r="F66" s="229"/>
      <c r="G66" s="254"/>
      <c r="H66" s="232"/>
      <c r="I66" s="255"/>
      <c r="J66" s="255"/>
      <c r="K66" s="234"/>
    </row>
    <row r="67" spans="1:11" ht="30">
      <c r="A67" s="228" cm="1">
        <f t="array" ref="A67">IF(C67&lt;&gt;"",(LOOKUP(2,1/($A$60:$A66&lt;&gt;""),$A$60:$A66)+1),"")</f>
        <v>7</v>
      </c>
      <c r="B67" s="228" t="str">
        <f t="shared" si="2"/>
        <v>2.7</v>
      </c>
      <c r="C67" s="470" t="s">
        <v>170</v>
      </c>
      <c r="D67" s="459" t="s">
        <v>26</v>
      </c>
      <c r="E67" s="229"/>
      <c r="F67" s="229"/>
      <c r="G67" s="254" t="s">
        <v>28</v>
      </c>
      <c r="H67" s="232">
        <v>1</v>
      </c>
      <c r="I67" s="176"/>
      <c r="J67" s="176">
        <f t="shared" si="0"/>
        <v>0</v>
      </c>
      <c r="K67" s="234"/>
    </row>
    <row r="68" spans="1:11" ht="60">
      <c r="A68" s="228" cm="1">
        <f t="array" ref="A68">IF(C68&lt;&gt;"",(LOOKUP(2,1/($A$60:$A67&lt;&gt;""),$A$60:$A67)+1),"")</f>
        <v>8</v>
      </c>
      <c r="B68" s="228" t="str">
        <f t="shared" si="2"/>
        <v>2.8</v>
      </c>
      <c r="C68" s="470" t="s">
        <v>171</v>
      </c>
      <c r="D68" s="459" t="s">
        <v>26</v>
      </c>
      <c r="E68" s="229"/>
      <c r="F68" s="229"/>
      <c r="G68" s="254" t="s">
        <v>163</v>
      </c>
      <c r="H68" s="232">
        <v>702</v>
      </c>
      <c r="I68" s="176"/>
      <c r="J68" s="176">
        <f t="shared" si="0"/>
        <v>0</v>
      </c>
      <c r="K68" s="234"/>
    </row>
    <row r="69" spans="1:11" ht="30">
      <c r="A69" s="228" cm="1">
        <f t="array" ref="A69">IF(C69&lt;&gt;"",(LOOKUP(2,1/($A$60:$A68&lt;&gt;""),$A$60:$A68)+1),"")</f>
        <v>9</v>
      </c>
      <c r="B69" s="228" t="str">
        <f t="shared" si="2"/>
        <v>2.9</v>
      </c>
      <c r="C69" s="470" t="s">
        <v>172</v>
      </c>
      <c r="D69" s="459" t="s">
        <v>26</v>
      </c>
      <c r="E69" s="229"/>
      <c r="F69" s="229"/>
      <c r="G69" s="254" t="s">
        <v>163</v>
      </c>
      <c r="H69" s="232">
        <v>1226.6</v>
      </c>
      <c r="I69" s="176"/>
      <c r="J69" s="176">
        <f t="shared" si="0"/>
        <v>0</v>
      </c>
      <c r="K69" s="234"/>
    </row>
    <row r="70" spans="1:11" ht="30">
      <c r="A70" s="228" cm="1">
        <f t="array" ref="A70">IF(C70&lt;&gt;"",(LOOKUP(2,1/($A$60:$A69&lt;&gt;""),$A$60:$A69)+1),"")</f>
        <v>10</v>
      </c>
      <c r="B70" s="228" t="str">
        <f t="shared" si="2"/>
        <v>2.10</v>
      </c>
      <c r="C70" s="470" t="s">
        <v>173</v>
      </c>
      <c r="D70" s="459" t="s">
        <v>26</v>
      </c>
      <c r="E70" s="229"/>
      <c r="F70" s="229"/>
      <c r="G70" s="254" t="s">
        <v>163</v>
      </c>
      <c r="H70" s="232">
        <v>564</v>
      </c>
      <c r="I70" s="176"/>
      <c r="J70" s="176">
        <f t="shared" si="0"/>
        <v>0</v>
      </c>
      <c r="K70" s="234"/>
    </row>
    <row r="71" spans="1:11" ht="30">
      <c r="A71" s="228" cm="1">
        <f t="array" ref="A71">IF(C71&lt;&gt;"",(LOOKUP(2,1/($A$60:$A70&lt;&gt;""),$A$60:$A70)+1),"")</f>
        <v>11</v>
      </c>
      <c r="B71" s="228" t="str">
        <f t="shared" si="2"/>
        <v>2.11</v>
      </c>
      <c r="C71" s="470" t="s">
        <v>174</v>
      </c>
      <c r="D71" s="459" t="s">
        <v>26</v>
      </c>
      <c r="E71" s="229"/>
      <c r="F71" s="229"/>
      <c r="G71" s="254" t="s">
        <v>163</v>
      </c>
      <c r="H71" s="232">
        <v>327.25</v>
      </c>
      <c r="I71" s="176"/>
      <c r="J71" s="176">
        <f t="shared" si="0"/>
        <v>0</v>
      </c>
      <c r="K71" s="234"/>
    </row>
    <row r="72" spans="1:11" ht="45">
      <c r="A72" s="228" cm="1">
        <f t="array" ref="A72">IF(C72&lt;&gt;"",(LOOKUP(2,1/($A$60:$A71&lt;&gt;""),$A$60:$A71)+1),"")</f>
        <v>12</v>
      </c>
      <c r="B72" s="228" t="str">
        <f t="shared" si="2"/>
        <v>2.12</v>
      </c>
      <c r="C72" s="470" t="s">
        <v>175</v>
      </c>
      <c r="D72" s="459" t="s">
        <v>26</v>
      </c>
      <c r="E72" s="229"/>
      <c r="F72" s="229"/>
      <c r="G72" s="254" t="s">
        <v>163</v>
      </c>
      <c r="H72" s="232">
        <v>17.50</v>
      </c>
      <c r="I72" s="176"/>
      <c r="J72" s="176">
        <f t="shared" si="0"/>
        <v>0</v>
      </c>
      <c r="K72" s="234"/>
    </row>
    <row r="73" spans="1:11" ht="30">
      <c r="A73" s="228" cm="1">
        <f t="array" ref="A73">IF(C73&lt;&gt;"",(LOOKUP(2,1/($A$60:$A72&lt;&gt;""),$A$60:$A72)+1),"")</f>
        <v>13</v>
      </c>
      <c r="B73" s="228" t="str">
        <f t="shared" si="2"/>
        <v>2.13</v>
      </c>
      <c r="C73" s="470" t="s">
        <v>176</v>
      </c>
      <c r="D73" s="459" t="s">
        <v>26</v>
      </c>
      <c r="E73" s="229"/>
      <c r="F73" s="229"/>
      <c r="G73" s="254" t="s">
        <v>163</v>
      </c>
      <c r="H73" s="232">
        <v>10.50</v>
      </c>
      <c r="I73" s="176"/>
      <c r="J73" s="176">
        <f t="shared" si="0"/>
        <v>0</v>
      </c>
      <c r="K73" s="234"/>
    </row>
    <row r="74" spans="1:11" ht="30">
      <c r="A74" s="228" cm="1">
        <f t="array" ref="A74">IF(C74&lt;&gt;"",(LOOKUP(2,1/($A$60:$A73&lt;&gt;""),$A$60:$A73)+1),"")</f>
        <v>14</v>
      </c>
      <c r="B74" s="228" t="str">
        <f t="shared" si="2"/>
        <v>2.14</v>
      </c>
      <c r="C74" s="470" t="s">
        <v>177</v>
      </c>
      <c r="D74" s="459" t="s">
        <v>26</v>
      </c>
      <c r="E74" s="229"/>
      <c r="F74" s="229"/>
      <c r="G74" s="254" t="s">
        <v>167</v>
      </c>
      <c r="H74" s="232">
        <v>500</v>
      </c>
      <c r="I74" s="176"/>
      <c r="J74" s="176">
        <f t="shared" si="0"/>
        <v>0</v>
      </c>
      <c r="K74" s="234"/>
    </row>
    <row r="75" spans="1:11" ht="60">
      <c r="A75" s="228" cm="1">
        <f t="array" ref="A75">IF(C75&lt;&gt;"",(LOOKUP(2,1/($A$60:$A74&lt;&gt;""),$A$60:$A74)+1),"")</f>
        <v>15</v>
      </c>
      <c r="B75" s="228" t="str">
        <f t="shared" si="2"/>
        <v>2.15</v>
      </c>
      <c r="C75" s="470" t="s">
        <v>178</v>
      </c>
      <c r="D75" s="459" t="s">
        <v>26</v>
      </c>
      <c r="E75" s="229"/>
      <c r="F75" s="229"/>
      <c r="G75" s="254" t="s">
        <v>28</v>
      </c>
      <c r="H75" s="232">
        <v>1</v>
      </c>
      <c r="I75" s="176"/>
      <c r="J75" s="176">
        <f t="shared" si="0"/>
        <v>0</v>
      </c>
      <c r="K75" s="234"/>
    </row>
    <row r="76" spans="1:11" ht="30">
      <c r="A76" s="228" cm="1">
        <f t="array" ref="A76">IF(C76&lt;&gt;"",(LOOKUP(2,1/($A$60:$A75&lt;&gt;""),$A$60:$A75)+1),"")</f>
        <v>16</v>
      </c>
      <c r="B76" s="228" t="str">
        <f t="shared" si="2"/>
        <v>2.16</v>
      </c>
      <c r="C76" s="470" t="s">
        <v>179</v>
      </c>
      <c r="D76" s="459" t="s">
        <v>26</v>
      </c>
      <c r="E76" s="229"/>
      <c r="F76" s="229"/>
      <c r="G76" s="254" t="s">
        <v>167</v>
      </c>
      <c r="H76" s="232">
        <v>1755</v>
      </c>
      <c r="I76" s="176"/>
      <c r="J76" s="176">
        <f t="shared" si="0"/>
        <v>0</v>
      </c>
      <c r="K76" s="234"/>
    </row>
    <row r="77" spans="1:11" ht="30">
      <c r="A77" s="228" cm="1">
        <f t="array" ref="A77">IF(C77&lt;&gt;"",(LOOKUP(2,1/($A$60:$A76&lt;&gt;""),$A$60:$A76)+1),"")</f>
        <v>17</v>
      </c>
      <c r="B77" s="228" t="str">
        <f t="shared" si="2"/>
        <v>2.17</v>
      </c>
      <c r="C77" s="470" t="s">
        <v>180</v>
      </c>
      <c r="D77" s="459" t="s">
        <v>26</v>
      </c>
      <c r="E77" s="229"/>
      <c r="F77" s="229"/>
      <c r="G77" s="254" t="s">
        <v>167</v>
      </c>
      <c r="H77" s="232">
        <v>218.22</v>
      </c>
      <c r="I77" s="176"/>
      <c r="J77" s="176">
        <f t="shared" si="0"/>
        <v>0</v>
      </c>
      <c r="K77" s="234"/>
    </row>
    <row r="78" spans="1:11" ht="30">
      <c r="A78" s="228" cm="1">
        <f t="array" ref="A78">IF(C78&lt;&gt;"",(LOOKUP(2,1/($A$60:$A77&lt;&gt;""),$A$60:$A77)+1),"")</f>
        <v>18</v>
      </c>
      <c r="B78" s="228" t="str">
        <f t="shared" si="2"/>
        <v>2.18</v>
      </c>
      <c r="C78" s="470" t="s">
        <v>181</v>
      </c>
      <c r="D78" s="459" t="s">
        <v>26</v>
      </c>
      <c r="E78" s="229"/>
      <c r="F78" s="229"/>
      <c r="G78" s="254" t="s">
        <v>167</v>
      </c>
      <c r="H78" s="232">
        <v>91.68</v>
      </c>
      <c r="I78" s="176"/>
      <c r="J78" s="176">
        <f t="shared" si="0"/>
        <v>0</v>
      </c>
      <c r="K78" s="234"/>
    </row>
    <row r="79" spans="1:11" ht="30">
      <c r="A79" s="228" cm="1">
        <f t="array" ref="A79">IF(C79&lt;&gt;"",(LOOKUP(2,1/($A$60:$A78&lt;&gt;""),$A$60:$A78)+1),"")</f>
        <v>19</v>
      </c>
      <c r="B79" s="228" t="str">
        <f t="shared" si="2"/>
        <v>2.19</v>
      </c>
      <c r="C79" s="470" t="s">
        <v>182</v>
      </c>
      <c r="D79" s="459" t="s">
        <v>26</v>
      </c>
      <c r="E79" s="229"/>
      <c r="F79" s="229"/>
      <c r="G79" s="254" t="s">
        <v>167</v>
      </c>
      <c r="H79" s="232">
        <v>123</v>
      </c>
      <c r="I79" s="176"/>
      <c r="J79" s="176">
        <f t="shared" si="0"/>
        <v>0</v>
      </c>
      <c r="K79" s="234"/>
    </row>
    <row r="80" spans="1:11" ht="60">
      <c r="A80" s="228" cm="1">
        <f t="array" ref="A80">IF(C80&lt;&gt;"",(LOOKUP(2,1/($A$60:$A79&lt;&gt;""),$A$60:$A79)+1),"")</f>
        <v>20</v>
      </c>
      <c r="B80" s="228" t="str">
        <f t="shared" si="2"/>
        <v>2.20</v>
      </c>
      <c r="C80" s="470" t="s">
        <v>183</v>
      </c>
      <c r="D80" s="459" t="s">
        <v>26</v>
      </c>
      <c r="E80" s="229"/>
      <c r="F80" s="229"/>
      <c r="G80" s="254"/>
      <c r="H80" s="232"/>
      <c r="I80" s="176"/>
      <c r="J80" s="176">
        <f t="shared" si="0"/>
        <v>0</v>
      </c>
      <c r="K80" s="234"/>
    </row>
    <row r="81" spans="1:11" ht="15">
      <c r="A81" s="228" t="str" cm="1">
        <f t="array" ref="A81">IF(E81&lt;&gt;"",(LOOKUP(2,1/($A$60:$A80&lt;&gt;""),$A$60:$A80)+1),"")</f>
        <v/>
      </c>
      <c r="B81" s="228" t="str">
        <f t="shared" si="2"/>
        <v/>
      </c>
      <c r="C81" s="470" t="s">
        <v>184</v>
      </c>
      <c r="D81" s="459" t="s">
        <v>26</v>
      </c>
      <c r="E81" s="229"/>
      <c r="F81" s="229"/>
      <c r="G81" s="254" t="s">
        <v>163</v>
      </c>
      <c r="H81" s="232">
        <v>73.96</v>
      </c>
      <c r="I81" s="176"/>
      <c r="J81" s="176">
        <f t="shared" si="0"/>
        <v>0</v>
      </c>
      <c r="K81" s="234"/>
    </row>
    <row r="82" spans="1:11" ht="60">
      <c r="A82" s="228" cm="1">
        <f t="array" ref="A82">IF(C82&lt;&gt;"",(LOOKUP(2,1/($A$60:$A81&lt;&gt;""),$A$60:$A81)+1),"")</f>
        <v>21</v>
      </c>
      <c r="B82" s="228" t="str">
        <f t="shared" si="2"/>
        <v>2.21</v>
      </c>
      <c r="C82" s="470" t="s">
        <v>185</v>
      </c>
      <c r="D82" s="459" t="s">
        <v>26</v>
      </c>
      <c r="E82" s="229"/>
      <c r="F82" s="229"/>
      <c r="G82" s="254"/>
      <c r="H82" s="232"/>
      <c r="I82" s="176"/>
      <c r="J82" s="176">
        <f t="shared" si="0"/>
        <v>0</v>
      </c>
      <c r="K82" s="234"/>
    </row>
    <row r="83" spans="1:11" ht="15">
      <c r="A83" s="228" t="str" cm="1">
        <f t="array" ref="A83">IF(E83&lt;&gt;"",(LOOKUP(2,1/($A$60:$A82&lt;&gt;""),$A$60:$A82)+1),"")</f>
        <v/>
      </c>
      <c r="B83" s="228" t="str">
        <f t="shared" si="2"/>
        <v/>
      </c>
      <c r="C83" s="470" t="s">
        <v>184</v>
      </c>
      <c r="D83" s="459" t="s">
        <v>26</v>
      </c>
      <c r="E83" s="229"/>
      <c r="F83" s="229"/>
      <c r="G83" s="254" t="s">
        <v>163</v>
      </c>
      <c r="H83" s="232">
        <v>28.43</v>
      </c>
      <c r="I83" s="176"/>
      <c r="J83" s="176">
        <f t="shared" si="0"/>
        <v>0</v>
      </c>
      <c r="K83" s="234"/>
    </row>
    <row r="84" spans="1:11" ht="45">
      <c r="A84" s="228" cm="1">
        <f t="array" ref="A84">IF(C84&lt;&gt;"",(LOOKUP(2,1/($A$60:$A83&lt;&gt;""),$A$60:$A83)+1),"")</f>
        <v>22</v>
      </c>
      <c r="B84" s="228" t="str">
        <f t="shared" si="2"/>
        <v>2.22</v>
      </c>
      <c r="C84" s="470" t="s">
        <v>186</v>
      </c>
      <c r="D84" s="459" t="s">
        <v>26</v>
      </c>
      <c r="E84" s="229"/>
      <c r="F84" s="229"/>
      <c r="G84" s="254"/>
      <c r="H84" s="232"/>
      <c r="I84" s="176"/>
      <c r="J84" s="176">
        <f t="shared" si="0"/>
        <v>0</v>
      </c>
      <c r="K84" s="234"/>
    </row>
    <row r="85" spans="1:11" ht="15">
      <c r="A85" s="228" t="str" cm="1">
        <f t="array" ref="A85">IF(E85&lt;&gt;"",(LOOKUP(2,1/($A$60:$A84&lt;&gt;""),$A$60:$A84)+1),"")</f>
        <v/>
      </c>
      <c r="B85" s="228" t="str">
        <f t="shared" si="2"/>
        <v/>
      </c>
      <c r="C85" s="470" t="s">
        <v>184</v>
      </c>
      <c r="D85" s="459" t="s">
        <v>26</v>
      </c>
      <c r="E85" s="229"/>
      <c r="F85" s="229"/>
      <c r="G85" s="254" t="s">
        <v>163</v>
      </c>
      <c r="H85" s="232">
        <v>301.68</v>
      </c>
      <c r="I85" s="176"/>
      <c r="J85" s="176">
        <f t="shared" si="0"/>
        <v>0</v>
      </c>
      <c r="K85" s="234"/>
    </row>
    <row r="86" spans="1:11" ht="45">
      <c r="A86" s="228" cm="1">
        <f t="array" ref="A86">IF(C86&lt;&gt;"",(LOOKUP(2,1/($A$60:$A85&lt;&gt;""),$A$60:$A85)+1),"")</f>
        <v>23</v>
      </c>
      <c r="B86" s="228" t="str">
        <f t="shared" si="2"/>
        <v>2.23</v>
      </c>
      <c r="C86" s="470" t="s">
        <v>187</v>
      </c>
      <c r="D86" s="459" t="s">
        <v>26</v>
      </c>
      <c r="E86" s="229"/>
      <c r="F86" s="229"/>
      <c r="G86" s="254"/>
      <c r="H86" s="232"/>
      <c r="I86" s="176"/>
      <c r="J86" s="176">
        <f t="shared" si="0"/>
        <v>0</v>
      </c>
      <c r="K86" s="234"/>
    </row>
    <row r="87" spans="1:11" ht="15">
      <c r="A87" s="228" t="str" cm="1">
        <f t="array" ref="A87">IF(E87&lt;&gt;"",(LOOKUP(2,1/($A$60:$A86&lt;&gt;""),$A$60:$A86)+1),"")</f>
        <v/>
      </c>
      <c r="B87" s="228" t="str">
        <f t="shared" si="2"/>
        <v/>
      </c>
      <c r="C87" s="470" t="s">
        <v>184</v>
      </c>
      <c r="D87" s="459" t="s">
        <v>26</v>
      </c>
      <c r="E87" s="229"/>
      <c r="F87" s="229"/>
      <c r="G87" s="254" t="s">
        <v>163</v>
      </c>
      <c r="H87" s="232">
        <v>97.04</v>
      </c>
      <c r="I87" s="176"/>
      <c r="J87" s="176">
        <f t="shared" si="0"/>
        <v>0</v>
      </c>
      <c r="K87" s="234"/>
    </row>
    <row r="88" spans="1:11" ht="60">
      <c r="A88" s="228" cm="1">
        <f t="array" ref="A88">IF(C88&lt;&gt;"",(LOOKUP(2,1/($A$60:$A87&lt;&gt;""),$A$60:$A87)+1),"")</f>
        <v>24</v>
      </c>
      <c r="B88" s="228" t="str">
        <f t="shared" si="2"/>
        <v>2.24</v>
      </c>
      <c r="C88" s="470" t="s">
        <v>188</v>
      </c>
      <c r="D88" s="459" t="s">
        <v>26</v>
      </c>
      <c r="E88" s="229"/>
      <c r="F88" s="229"/>
      <c r="G88" s="254" t="s">
        <v>163</v>
      </c>
      <c r="H88" s="232">
        <v>752.37</v>
      </c>
      <c r="I88" s="176"/>
      <c r="J88" s="176">
        <f t="shared" si="0"/>
        <v>0</v>
      </c>
      <c r="K88" s="234"/>
    </row>
    <row r="89" spans="1:11" ht="60">
      <c r="A89" s="228" cm="1">
        <f t="array" ref="A89">IF(C89&lt;&gt;"",(LOOKUP(2,1/($A$60:$A88&lt;&gt;""),$A$60:$A88)+1),"")</f>
        <v>25</v>
      </c>
      <c r="B89" s="228" t="str">
        <f t="shared" si="2"/>
        <v>2.25</v>
      </c>
      <c r="C89" s="470" t="s">
        <v>189</v>
      </c>
      <c r="D89" s="459" t="s">
        <v>26</v>
      </c>
      <c r="E89" s="229"/>
      <c r="F89" s="229"/>
      <c r="G89" s="254" t="s">
        <v>163</v>
      </c>
      <c r="H89" s="232">
        <v>427.72</v>
      </c>
      <c r="I89" s="176"/>
      <c r="J89" s="176">
        <f t="shared" si="0"/>
        <v>0</v>
      </c>
      <c r="K89" s="234"/>
    </row>
    <row r="90" spans="1:11" ht="60">
      <c r="A90" s="228" cm="1">
        <f t="array" ref="A90">IF(C90&lt;&gt;"",(LOOKUP(2,1/($A$60:$A89&lt;&gt;""),$A$60:$A89)+1),"")</f>
        <v>26</v>
      </c>
      <c r="B90" s="228" t="str">
        <f t="shared" si="2"/>
        <v>2.26</v>
      </c>
      <c r="C90" s="470" t="s">
        <v>190</v>
      </c>
      <c r="D90" s="459" t="s">
        <v>26</v>
      </c>
      <c r="E90" s="229"/>
      <c r="F90" s="229"/>
      <c r="G90" s="254" t="s">
        <v>163</v>
      </c>
      <c r="H90" s="232">
        <v>13.53</v>
      </c>
      <c r="I90" s="176"/>
      <c r="J90" s="176">
        <f t="shared" si="0"/>
        <v>0</v>
      </c>
      <c r="K90" s="234"/>
    </row>
    <row r="91" spans="1:11" ht="45">
      <c r="A91" s="228" cm="1">
        <f t="array" ref="A91">IF(C91&lt;&gt;"",(LOOKUP(2,1/($A$60:$A90&lt;&gt;""),$A$60:$A90)+1),"")</f>
        <v>27</v>
      </c>
      <c r="B91" s="228" t="str">
        <f t="shared" si="2"/>
        <v>2.27</v>
      </c>
      <c r="C91" s="470" t="s">
        <v>191</v>
      </c>
      <c r="D91" s="459" t="s">
        <v>26</v>
      </c>
      <c r="E91" s="229"/>
      <c r="F91" s="229"/>
      <c r="G91" s="254" t="s">
        <v>163</v>
      </c>
      <c r="H91" s="232">
        <v>77.285</v>
      </c>
      <c r="I91" s="176"/>
      <c r="J91" s="176">
        <f t="shared" si="0"/>
        <v>0</v>
      </c>
      <c r="K91" s="234"/>
    </row>
    <row r="92" spans="1:11" ht="60">
      <c r="A92" s="228" cm="1">
        <f t="array" ref="A92">IF(C92&lt;&gt;"",(LOOKUP(2,1/($A$60:$A91&lt;&gt;""),$A$60:$A91)+1),"")</f>
        <v>28</v>
      </c>
      <c r="B92" s="228" t="str">
        <f t="shared" si="2"/>
        <v>2.28</v>
      </c>
      <c r="C92" s="470" t="s">
        <v>192</v>
      </c>
      <c r="D92" s="459" t="s">
        <v>26</v>
      </c>
      <c r="E92" s="229"/>
      <c r="F92" s="229"/>
      <c r="G92" s="254" t="s">
        <v>163</v>
      </c>
      <c r="H92" s="232">
        <v>149.65</v>
      </c>
      <c r="I92" s="176"/>
      <c r="J92" s="176">
        <f t="shared" si="0"/>
        <v>0</v>
      </c>
      <c r="K92" s="234"/>
    </row>
    <row r="93" spans="1:11" ht="30">
      <c r="A93" s="228" cm="1">
        <f t="array" ref="A93">IF(C93&lt;&gt;"",(LOOKUP(2,1/($A$60:$A92&lt;&gt;""),$A$60:$A92)+1),"")</f>
        <v>29</v>
      </c>
      <c r="B93" s="228" t="str">
        <f t="shared" si="2"/>
        <v>2.29</v>
      </c>
      <c r="C93" s="470" t="s">
        <v>193</v>
      </c>
      <c r="D93" s="459" t="s">
        <v>26</v>
      </c>
      <c r="E93" s="229"/>
      <c r="F93" s="229"/>
      <c r="G93" s="254" t="s">
        <v>167</v>
      </c>
      <c r="H93" s="232">
        <v>200</v>
      </c>
      <c r="I93" s="176"/>
      <c r="J93" s="176">
        <f t="shared" si="0"/>
        <v>0</v>
      </c>
      <c r="K93" s="234"/>
    </row>
    <row r="94" spans="1:11" ht="15">
      <c r="A94" s="228" cm="1">
        <f t="array" ref="A94">IF(C94&lt;&gt;"",(LOOKUP(2,1/($A$60:$A93&lt;&gt;""),$A$60:$A93)+1),"")</f>
        <v>30</v>
      </c>
      <c r="B94" s="228" t="str">
        <f t="shared" si="2"/>
        <v>2.30</v>
      </c>
      <c r="C94" s="470" t="s">
        <v>194</v>
      </c>
      <c r="D94" s="459" t="s">
        <v>26</v>
      </c>
      <c r="E94" s="229"/>
      <c r="F94" s="229"/>
      <c r="G94" s="254" t="s">
        <v>163</v>
      </c>
      <c r="H94" s="232">
        <v>231.54625000000007</v>
      </c>
      <c r="I94" s="176"/>
      <c r="J94" s="176">
        <f t="shared" si="0"/>
        <v>0</v>
      </c>
      <c r="K94" s="234"/>
    </row>
    <row r="95" spans="1:11" ht="30">
      <c r="A95" s="228" cm="1">
        <f t="array" ref="A95">IF(C95&lt;&gt;"",(LOOKUP(2,1/($A$60:$A94&lt;&gt;""),$A$60:$A94)+1),"")</f>
        <v>31</v>
      </c>
      <c r="B95" s="228" t="str">
        <f t="shared" si="2"/>
        <v>2.31</v>
      </c>
      <c r="C95" s="470" t="s">
        <v>195</v>
      </c>
      <c r="D95" s="459" t="s">
        <v>26</v>
      </c>
      <c r="E95" s="229"/>
      <c r="F95" s="229"/>
      <c r="G95" s="254" t="s">
        <v>163</v>
      </c>
      <c r="H95" s="232">
        <v>694.6387500000002</v>
      </c>
      <c r="I95" s="176"/>
      <c r="J95" s="176">
        <f t="shared" si="0"/>
        <v>0</v>
      </c>
      <c r="K95" s="234"/>
    </row>
    <row r="96" spans="1:11" ht="30">
      <c r="A96" s="228" cm="1">
        <f t="array" ref="A96">IF(C96&lt;&gt;"",(LOOKUP(2,1/($A$60:$A95&lt;&gt;""),$A$60:$A95)+1),"")</f>
        <v>32</v>
      </c>
      <c r="B96" s="228" t="str">
        <f t="shared" si="2"/>
        <v>2.32</v>
      </c>
      <c r="C96" s="470" t="s">
        <v>196</v>
      </c>
      <c r="D96" s="459" t="s">
        <v>26</v>
      </c>
      <c r="E96" s="229"/>
      <c r="F96" s="229"/>
      <c r="G96" s="254" t="s">
        <v>197</v>
      </c>
      <c r="H96" s="232">
        <v>1041.9581250000003</v>
      </c>
      <c r="I96" s="176"/>
      <c r="J96" s="176">
        <f t="shared" si="0"/>
        <v>0</v>
      </c>
      <c r="K96" s="234"/>
    </row>
    <row r="97" spans="1:11" ht="15">
      <c r="A97" s="228"/>
      <c r="B97" s="228"/>
      <c r="C97" s="470"/>
      <c r="D97" s="459" t="s">
        <v>26</v>
      </c>
      <c r="E97" s="229"/>
      <c r="F97" s="229"/>
      <c r="G97" s="254"/>
      <c r="H97" s="232"/>
      <c r="I97" s="255"/>
      <c r="J97" s="255"/>
      <c r="K97" s="234"/>
    </row>
    <row r="98" spans="1:11" ht="15">
      <c r="A98" s="228" t="str" cm="1">
        <f t="array" ref="A98">IF(E98&lt;&gt;"",(LOOKUP(2,1/($A$60:$A64&lt;&gt;""),$A$60:$A64)+1),"")</f>
        <v/>
      </c>
      <c r="B98" s="228" t="str">
        <f t="shared" si="1"/>
        <v/>
      </c>
      <c r="C98" s="471" t="s">
        <v>198</v>
      </c>
      <c r="D98" s="459" t="s">
        <v>26</v>
      </c>
      <c r="E98" s="229"/>
      <c r="F98" s="229"/>
      <c r="G98" s="254"/>
      <c r="H98" s="255"/>
      <c r="I98" s="255"/>
      <c r="J98" s="255"/>
      <c r="K98" s="234"/>
    </row>
    <row r="99" spans="1:11" ht="45">
      <c r="A99" s="228" cm="1">
        <f t="array" ref="A99">IF(C99&lt;&gt;"",(LOOKUP(2,1/($A$60:$A98&lt;&gt;""),$A$60:$A98)+1),"")</f>
        <v>33</v>
      </c>
      <c r="B99" s="228" t="str">
        <f t="shared" si="3" ref="B99:B166">IF(A99&lt;&gt;"",TEXT(VLOOKUP($A$1,VRSTA_DEL,2,FALSE),0)&amp;"."&amp;TEXT(A99,0),"")</f>
        <v>2.33</v>
      </c>
      <c r="C99" s="470" t="s">
        <v>199</v>
      </c>
      <c r="D99" s="459" t="s">
        <v>26</v>
      </c>
      <c r="E99" s="229"/>
      <c r="F99" s="229"/>
      <c r="G99" s="254" t="s">
        <v>200</v>
      </c>
      <c r="H99" s="255">
        <v>110</v>
      </c>
      <c r="I99" s="176"/>
      <c r="J99" s="176">
        <f t="shared" si="0"/>
        <v>0</v>
      </c>
      <c r="K99" s="234"/>
    </row>
    <row r="100" spans="1:11" ht="30">
      <c r="A100" s="228" cm="1">
        <f t="array" ref="A100">IF(C100&lt;&gt;"",(LOOKUP(2,1/($A$60:$A99&lt;&gt;""),$A$60:$A99)+1),"")</f>
        <v>34</v>
      </c>
      <c r="B100" s="228" t="str">
        <f t="shared" si="3"/>
        <v>2.34</v>
      </c>
      <c r="C100" s="470" t="s">
        <v>201</v>
      </c>
      <c r="D100" s="459" t="s">
        <v>26</v>
      </c>
      <c r="E100" s="229"/>
      <c r="F100" s="229"/>
      <c r="G100" s="254" t="s">
        <v>202</v>
      </c>
      <c r="H100" s="255">
        <v>36.666666666666664</v>
      </c>
      <c r="I100" s="176"/>
      <c r="J100" s="176">
        <f t="shared" si="0"/>
        <v>0</v>
      </c>
      <c r="K100" s="234"/>
    </row>
    <row r="101" spans="1:11" ht="45">
      <c r="A101" s="228" cm="1">
        <f t="array" ref="A101">IF(C101&lt;&gt;"",(LOOKUP(2,1/($A$60:$A100&lt;&gt;""),$A$60:$A100)+1),"")</f>
        <v>35</v>
      </c>
      <c r="B101" s="228" t="str">
        <f t="shared" si="3"/>
        <v>2.35</v>
      </c>
      <c r="C101" s="470" t="s">
        <v>203</v>
      </c>
      <c r="D101" s="459" t="s">
        <v>26</v>
      </c>
      <c r="E101" s="229"/>
      <c r="F101" s="229"/>
      <c r="G101" s="254" t="s">
        <v>163</v>
      </c>
      <c r="H101" s="255">
        <v>341.50</v>
      </c>
      <c r="I101" s="176"/>
      <c r="J101" s="176">
        <f t="shared" si="0"/>
        <v>0</v>
      </c>
      <c r="K101" s="234"/>
    </row>
    <row r="102" spans="1:11" ht="30">
      <c r="A102" s="228" cm="1">
        <f t="array" ref="A102">IF(C102&lt;&gt;"",(LOOKUP(2,1/($A$60:$A101&lt;&gt;""),$A$60:$A101)+1),"")</f>
        <v>36</v>
      </c>
      <c r="B102" s="228" t="str">
        <f t="shared" si="3"/>
        <v>2.36</v>
      </c>
      <c r="C102" s="470" t="s">
        <v>204</v>
      </c>
      <c r="D102" s="459" t="s">
        <v>26</v>
      </c>
      <c r="E102" s="229"/>
      <c r="F102" s="229"/>
      <c r="G102" s="254" t="s">
        <v>167</v>
      </c>
      <c r="H102" s="255">
        <v>105</v>
      </c>
      <c r="I102" s="176"/>
      <c r="J102" s="176">
        <f t="shared" si="0"/>
        <v>0</v>
      </c>
      <c r="K102" s="234"/>
    </row>
    <row r="103" spans="1:11" ht="60">
      <c r="A103" s="228" cm="1">
        <f t="array" ref="A103">IF(C103&lt;&gt;"",(LOOKUP(2,1/($A$60:$A102&lt;&gt;""),$A$60:$A102)+1),"")</f>
        <v>37</v>
      </c>
      <c r="B103" s="228" t="str">
        <f t="shared" si="3"/>
        <v>2.37</v>
      </c>
      <c r="C103" s="470" t="s">
        <v>205</v>
      </c>
      <c r="D103" s="459" t="s">
        <v>26</v>
      </c>
      <c r="E103" s="229"/>
      <c r="F103" s="229"/>
      <c r="G103" s="254" t="s">
        <v>163</v>
      </c>
      <c r="H103" s="255">
        <v>12.62</v>
      </c>
      <c r="I103" s="176"/>
      <c r="J103" s="176">
        <f t="shared" si="0"/>
        <v>0</v>
      </c>
      <c r="K103" s="234"/>
    </row>
    <row r="104" spans="1:11" ht="120">
      <c r="A104" s="228" cm="1">
        <f t="array" ref="A104">IF(C104&lt;&gt;"",(LOOKUP(2,1/($A$60:$A103&lt;&gt;""),$A$60:$A103)+1),"")</f>
        <v>38</v>
      </c>
      <c r="B104" s="228" t="str">
        <f t="shared" si="3"/>
        <v>2.38</v>
      </c>
      <c r="C104" s="470" t="s">
        <v>206</v>
      </c>
      <c r="D104" s="459" t="s">
        <v>26</v>
      </c>
      <c r="E104" s="229"/>
      <c r="F104" s="229"/>
      <c r="G104" s="254" t="s">
        <v>163</v>
      </c>
      <c r="H104" s="255">
        <v>50.379999999999995</v>
      </c>
      <c r="I104" s="176"/>
      <c r="J104" s="176">
        <f t="shared" si="0"/>
        <v>0</v>
      </c>
      <c r="K104" s="234"/>
    </row>
    <row r="105" spans="1:11" ht="60">
      <c r="A105" s="228" cm="1">
        <f t="array" ref="A105">IF(C105&lt;&gt;"",(LOOKUP(2,1/($A$60:$A104&lt;&gt;""),$A$60:$A104)+1),"")</f>
        <v>39</v>
      </c>
      <c r="B105" s="228" t="str">
        <f t="shared" si="3"/>
        <v>2.39</v>
      </c>
      <c r="C105" s="470" t="s">
        <v>207</v>
      </c>
      <c r="D105" s="459" t="s">
        <v>26</v>
      </c>
      <c r="E105" s="229"/>
      <c r="F105" s="229"/>
      <c r="G105" s="254" t="s">
        <v>163</v>
      </c>
      <c r="H105" s="255">
        <v>278.29999999999995</v>
      </c>
      <c r="I105" s="176"/>
      <c r="J105" s="176">
        <f t="shared" si="0"/>
        <v>0</v>
      </c>
      <c r="K105" s="234"/>
    </row>
    <row r="106" spans="1:11" ht="30">
      <c r="A106" s="228" cm="1">
        <f t="array" ref="A106">IF(C106&lt;&gt;"",(LOOKUP(2,1/($A$60:$A105&lt;&gt;""),$A$60:$A105)+1),"")</f>
        <v>40</v>
      </c>
      <c r="B106" s="228" t="str">
        <f t="shared" si="3"/>
        <v>2.40</v>
      </c>
      <c r="C106" s="470" t="s">
        <v>208</v>
      </c>
      <c r="D106" s="459" t="s">
        <v>26</v>
      </c>
      <c r="E106" s="229"/>
      <c r="F106" s="229"/>
      <c r="G106" s="254" t="s">
        <v>163</v>
      </c>
      <c r="H106" s="255">
        <v>63</v>
      </c>
      <c r="I106" s="176"/>
      <c r="J106" s="176">
        <f t="shared" si="0"/>
        <v>0</v>
      </c>
      <c r="K106" s="234"/>
    </row>
    <row r="107" spans="1:11" ht="45">
      <c r="A107" s="228" cm="1">
        <f t="array" ref="A107">IF(C107&lt;&gt;"",(LOOKUP(2,1/($A$60:$A106&lt;&gt;""),$A$60:$A106)+1),"")</f>
        <v>41</v>
      </c>
      <c r="B107" s="228" t="str">
        <f t="shared" si="3"/>
        <v>2.41</v>
      </c>
      <c r="C107" s="470" t="s">
        <v>209</v>
      </c>
      <c r="D107" s="459" t="s">
        <v>26</v>
      </c>
      <c r="E107" s="229"/>
      <c r="F107" s="229"/>
      <c r="G107" s="254" t="s">
        <v>200</v>
      </c>
      <c r="H107" s="255">
        <v>110</v>
      </c>
      <c r="I107" s="176"/>
      <c r="J107" s="176">
        <f t="shared" si="0"/>
        <v>0</v>
      </c>
      <c r="K107" s="234"/>
    </row>
    <row r="108" spans="1:11" ht="15">
      <c r="A108" s="228" cm="1">
        <f t="array" ref="A108">IF(C108&lt;&gt;"",(LOOKUP(2,1/($A$60:$A107&lt;&gt;""),$A$60:$A107)+1),"")</f>
        <v>42</v>
      </c>
      <c r="B108" s="228" t="str">
        <f t="shared" si="3"/>
        <v>2.42</v>
      </c>
      <c r="C108" s="470" t="s">
        <v>210</v>
      </c>
      <c r="D108" s="459" t="s">
        <v>26</v>
      </c>
      <c r="E108" s="229"/>
      <c r="F108" s="229"/>
      <c r="G108" s="254" t="s">
        <v>167</v>
      </c>
      <c r="H108" s="255">
        <v>525</v>
      </c>
      <c r="I108" s="176"/>
      <c r="J108" s="176">
        <f t="shared" si="0"/>
        <v>0</v>
      </c>
      <c r="K108" s="234"/>
    </row>
    <row r="109" spans="1:11" ht="15">
      <c r="A109" s="228" cm="1">
        <f t="array" ref="A109">IF(C109&lt;&gt;"",(LOOKUP(2,1/($A$60:$A108&lt;&gt;""),$A$60:$A108)+1),"")</f>
        <v>43</v>
      </c>
      <c r="B109" s="228" t="str">
        <f t="shared" si="3"/>
        <v>2.43</v>
      </c>
      <c r="C109" s="470" t="s">
        <v>211</v>
      </c>
      <c r="D109" s="459" t="s">
        <v>26</v>
      </c>
      <c r="E109" s="229"/>
      <c r="F109" s="229"/>
      <c r="G109" s="254" t="s">
        <v>212</v>
      </c>
      <c r="H109" s="255">
        <v>8</v>
      </c>
      <c r="I109" s="176"/>
      <c r="J109" s="176">
        <f t="shared" si="0"/>
        <v>0</v>
      </c>
      <c r="K109" s="234"/>
    </row>
    <row r="110" spans="1:11" ht="15">
      <c r="A110" s="228"/>
      <c r="B110" s="228"/>
      <c r="C110" s="470"/>
      <c r="D110" s="459" t="s">
        <v>26</v>
      </c>
      <c r="E110" s="229"/>
      <c r="F110" s="229"/>
      <c r="G110" s="254"/>
      <c r="H110" s="255"/>
      <c r="I110" s="255"/>
      <c r="J110" s="255"/>
      <c r="K110" s="234"/>
    </row>
    <row r="111" spans="1:11" ht="15">
      <c r="A111" s="228" t="str" cm="1">
        <f t="array" ref="A111">IF(E111&lt;&gt;"",(LOOKUP(2,1/($A$60:$A109&lt;&gt;""),$A$60:$A109)+1),"")</f>
        <v/>
      </c>
      <c r="B111" s="228" t="str">
        <f t="shared" si="3"/>
        <v/>
      </c>
      <c r="C111" s="471" t="s">
        <v>213</v>
      </c>
      <c r="D111" s="459" t="s">
        <v>26</v>
      </c>
      <c r="E111" s="229"/>
      <c r="F111" s="229"/>
      <c r="G111" s="254"/>
      <c r="H111" s="255"/>
      <c r="I111" s="255"/>
      <c r="J111" s="255"/>
      <c r="K111" s="234"/>
    </row>
    <row r="112" spans="1:11" ht="45">
      <c r="A112" s="228" cm="1">
        <f t="array" ref="A112">IF(C112&lt;&gt;"",(LOOKUP(2,1/($A$60:$A111&lt;&gt;""),$A$60:$A111)+1),"")</f>
        <v>44</v>
      </c>
      <c r="B112" s="228" t="str">
        <f t="shared" si="3"/>
        <v>2.44</v>
      </c>
      <c r="C112" s="470" t="s">
        <v>199</v>
      </c>
      <c r="D112" s="459" t="s">
        <v>26</v>
      </c>
      <c r="E112" s="229"/>
      <c r="F112" s="229"/>
      <c r="G112" s="254" t="s">
        <v>200</v>
      </c>
      <c r="H112" s="255">
        <v>60</v>
      </c>
      <c r="I112" s="176"/>
      <c r="J112" s="176">
        <f t="shared" si="0"/>
        <v>0</v>
      </c>
      <c r="K112" s="234"/>
    </row>
    <row r="113" spans="1:11" ht="30">
      <c r="A113" s="228" cm="1">
        <f t="array" ref="A113">IF(C113&lt;&gt;"",(LOOKUP(2,1/($A$60:$A112&lt;&gt;""),$A$60:$A112)+1),"")</f>
        <v>45</v>
      </c>
      <c r="B113" s="228" t="str">
        <f t="shared" si="3"/>
        <v>2.45</v>
      </c>
      <c r="C113" s="470" t="s">
        <v>201</v>
      </c>
      <c r="D113" s="459" t="s">
        <v>26</v>
      </c>
      <c r="E113" s="229"/>
      <c r="F113" s="229"/>
      <c r="G113" s="254" t="s">
        <v>202</v>
      </c>
      <c r="H113" s="255">
        <v>20</v>
      </c>
      <c r="I113" s="176"/>
      <c r="J113" s="176">
        <f t="shared" si="0"/>
        <v>0</v>
      </c>
      <c r="K113" s="234"/>
    </row>
    <row r="114" spans="1:11" ht="45">
      <c r="A114" s="228" cm="1">
        <f t="array" ref="A114">IF(C114&lt;&gt;"",(LOOKUP(2,1/($A$60:$A113&lt;&gt;""),$A$60:$A113)+1),"")</f>
        <v>46</v>
      </c>
      <c r="B114" s="228" t="str">
        <f t="shared" si="3"/>
        <v>2.46</v>
      </c>
      <c r="C114" s="470" t="s">
        <v>203</v>
      </c>
      <c r="D114" s="459" t="s">
        <v>26</v>
      </c>
      <c r="E114" s="229"/>
      <c r="F114" s="229"/>
      <c r="G114" s="254" t="s">
        <v>163</v>
      </c>
      <c r="H114" s="255">
        <v>116.99999999999999</v>
      </c>
      <c r="I114" s="176"/>
      <c r="J114" s="176">
        <f t="shared" si="0"/>
        <v>0</v>
      </c>
      <c r="K114" s="234"/>
    </row>
    <row r="115" spans="1:11" ht="30">
      <c r="A115" s="228" cm="1">
        <f t="array" ref="A115">IF(C115&lt;&gt;"",(LOOKUP(2,1/($A$60:$A114&lt;&gt;""),$A$60:$A114)+1),"")</f>
        <v>47</v>
      </c>
      <c r="B115" s="228" t="str">
        <f t="shared" si="3"/>
        <v>2.47</v>
      </c>
      <c r="C115" s="470" t="s">
        <v>204</v>
      </c>
      <c r="D115" s="459" t="s">
        <v>26</v>
      </c>
      <c r="E115" s="229"/>
      <c r="F115" s="229"/>
      <c r="G115" s="254" t="s">
        <v>167</v>
      </c>
      <c r="H115" s="255">
        <v>36</v>
      </c>
      <c r="I115" s="176"/>
      <c r="J115" s="176">
        <f t="shared" si="0"/>
        <v>0</v>
      </c>
      <c r="K115" s="234"/>
    </row>
    <row r="116" spans="1:11" ht="60">
      <c r="A116" s="228" cm="1">
        <f t="array" ref="A116">IF(C116&lt;&gt;"",(LOOKUP(2,1/($A$60:$A115&lt;&gt;""),$A$60:$A115)+1),"")</f>
        <v>48</v>
      </c>
      <c r="B116" s="228" t="str">
        <f t="shared" si="4" ref="B116:B123">IF(A116&lt;&gt;"",TEXT(VLOOKUP($A$1,VRSTA_DEL,2,FALSE),0)&amp;"."&amp;TEXT(A116,0),"")</f>
        <v>2.48</v>
      </c>
      <c r="C116" s="470" t="s">
        <v>205</v>
      </c>
      <c r="D116" s="459" t="s">
        <v>26</v>
      </c>
      <c r="E116" s="229"/>
      <c r="F116" s="229"/>
      <c r="G116" s="254" t="s">
        <v>163</v>
      </c>
      <c r="H116" s="255">
        <v>4.32</v>
      </c>
      <c r="I116" s="176"/>
      <c r="J116" s="176">
        <f t="shared" si="0"/>
        <v>0</v>
      </c>
      <c r="K116" s="234"/>
    </row>
    <row r="117" spans="1:11" ht="120">
      <c r="A117" s="228" cm="1">
        <f t="array" ref="A117">IF(C117&lt;&gt;"",(LOOKUP(2,1/($A$60:$A116&lt;&gt;""),$A$60:$A116)+1),"")</f>
        <v>49</v>
      </c>
      <c r="B117" s="228" t="str">
        <f t="shared" si="4"/>
        <v>2.49</v>
      </c>
      <c r="C117" s="470" t="s">
        <v>206</v>
      </c>
      <c r="D117" s="459" t="s">
        <v>26</v>
      </c>
      <c r="E117" s="229"/>
      <c r="F117" s="229"/>
      <c r="G117" s="254" t="s">
        <v>163</v>
      </c>
      <c r="H117" s="255">
        <v>17.28</v>
      </c>
      <c r="I117" s="176"/>
      <c r="J117" s="176">
        <f t="shared" si="0"/>
        <v>0</v>
      </c>
      <c r="K117" s="234"/>
    </row>
    <row r="118" spans="1:11" ht="60">
      <c r="A118" s="228" cm="1">
        <f t="array" ref="A118">IF(C118&lt;&gt;"",(LOOKUP(2,1/($A$60:$A117&lt;&gt;""),$A$60:$A117)+1),"")</f>
        <v>50</v>
      </c>
      <c r="B118" s="228" t="str">
        <f t="shared" si="4"/>
        <v>2.50</v>
      </c>
      <c r="C118" s="470" t="s">
        <v>207</v>
      </c>
      <c r="D118" s="459" t="s">
        <v>26</v>
      </c>
      <c r="E118" s="229"/>
      <c r="F118" s="229"/>
      <c r="G118" s="254" t="s">
        <v>163</v>
      </c>
      <c r="H118" s="255">
        <v>95.39999999999998</v>
      </c>
      <c r="I118" s="176"/>
      <c r="J118" s="176">
        <f t="shared" si="0"/>
        <v>0</v>
      </c>
      <c r="K118" s="234"/>
    </row>
    <row r="119" spans="1:11" ht="30">
      <c r="A119" s="228" cm="1">
        <f t="array" ref="A119">IF(C119&lt;&gt;"",(LOOKUP(2,1/($A$60:$A118&lt;&gt;""),$A$60:$A118)+1),"")</f>
        <v>51</v>
      </c>
      <c r="B119" s="228" t="str">
        <f t="shared" si="4"/>
        <v>2.51</v>
      </c>
      <c r="C119" s="470" t="s">
        <v>208</v>
      </c>
      <c r="D119" s="459" t="s">
        <v>26</v>
      </c>
      <c r="E119" s="229"/>
      <c r="F119" s="229"/>
      <c r="G119" s="254" t="s">
        <v>163</v>
      </c>
      <c r="H119" s="255">
        <v>21.60</v>
      </c>
      <c r="I119" s="176"/>
      <c r="J119" s="176">
        <f t="shared" si="0"/>
        <v>0</v>
      </c>
      <c r="K119" s="234"/>
    </row>
    <row r="120" spans="1:11" ht="45">
      <c r="A120" s="228" cm="1">
        <f t="array" ref="A120">IF(C120&lt;&gt;"",(LOOKUP(2,1/($A$60:$A119&lt;&gt;""),$A$60:$A119)+1),"")</f>
        <v>52</v>
      </c>
      <c r="B120" s="228" t="str">
        <f t="shared" si="4"/>
        <v>2.52</v>
      </c>
      <c r="C120" s="470" t="s">
        <v>214</v>
      </c>
      <c r="D120" s="459" t="s">
        <v>26</v>
      </c>
      <c r="E120" s="229"/>
      <c r="F120" s="229"/>
      <c r="G120" s="254" t="s">
        <v>200</v>
      </c>
      <c r="H120" s="255">
        <v>60</v>
      </c>
      <c r="I120" s="176"/>
      <c r="J120" s="176">
        <f t="shared" si="0"/>
        <v>0</v>
      </c>
      <c r="K120" s="234"/>
    </row>
    <row r="121" spans="1:11" ht="30">
      <c r="A121" s="228" cm="1">
        <f t="array" ref="A121">IF(C121&lt;&gt;"",(LOOKUP(2,1/($A$60:$A120&lt;&gt;""),$A$60:$A120)+1),"")</f>
        <v>53</v>
      </c>
      <c r="B121" s="228" t="str">
        <f t="shared" si="4"/>
        <v>2.53</v>
      </c>
      <c r="C121" s="470" t="s">
        <v>215</v>
      </c>
      <c r="D121" s="459" t="s">
        <v>26</v>
      </c>
      <c r="E121" s="229"/>
      <c r="F121" s="229"/>
      <c r="G121" s="254" t="s">
        <v>167</v>
      </c>
      <c r="H121" s="255">
        <v>200</v>
      </c>
      <c r="I121" s="176"/>
      <c r="J121" s="176">
        <f t="shared" si="0"/>
        <v>0</v>
      </c>
      <c r="K121" s="234"/>
    </row>
    <row r="122" spans="1:11" ht="15">
      <c r="A122" s="228" cm="1">
        <f t="array" ref="A122">IF(C122&lt;&gt;"",(LOOKUP(2,1/($A$60:$A121&lt;&gt;""),$A$60:$A121)+1),"")</f>
        <v>54</v>
      </c>
      <c r="B122" s="228" t="str">
        <f t="shared" si="4"/>
        <v>2.54</v>
      </c>
      <c r="C122" s="470" t="s">
        <v>210</v>
      </c>
      <c r="D122" s="459" t="s">
        <v>26</v>
      </c>
      <c r="E122" s="229"/>
      <c r="F122" s="229"/>
      <c r="G122" s="254" t="s">
        <v>167</v>
      </c>
      <c r="H122" s="255">
        <v>200</v>
      </c>
      <c r="I122" s="176"/>
      <c r="J122" s="176">
        <f t="shared" si="0"/>
        <v>0</v>
      </c>
      <c r="K122" s="234"/>
    </row>
    <row r="123" spans="1:11" ht="15">
      <c r="A123" s="228" cm="1">
        <f t="array" ref="A123">IF(C123&lt;&gt;"",(LOOKUP(2,1/($A$60:$A122&lt;&gt;""),$A$60:$A122)+1),"")</f>
        <v>55</v>
      </c>
      <c r="B123" s="228" t="str">
        <f t="shared" si="4"/>
        <v>2.55</v>
      </c>
      <c r="C123" s="470" t="s">
        <v>211</v>
      </c>
      <c r="D123" s="459" t="s">
        <v>26</v>
      </c>
      <c r="E123" s="229"/>
      <c r="F123" s="229"/>
      <c r="G123" s="254" t="s">
        <v>216</v>
      </c>
      <c r="H123" s="255">
        <v>6</v>
      </c>
      <c r="I123" s="176"/>
      <c r="J123" s="176">
        <f t="shared" si="5" ref="J123:J139">H123*I123</f>
        <v>0</v>
      </c>
      <c r="K123" s="234"/>
    </row>
    <row r="124" spans="1:11" ht="15">
      <c r="A124" s="228"/>
      <c r="B124" s="228"/>
      <c r="C124" s="470"/>
      <c r="D124" s="459" t="s">
        <v>26</v>
      </c>
      <c r="E124" s="229"/>
      <c r="F124" s="229"/>
      <c r="G124" s="254"/>
      <c r="H124" s="255"/>
      <c r="I124" s="176"/>
      <c r="J124" s="176">
        <f t="shared" si="5"/>
        <v>0</v>
      </c>
      <c r="K124" s="234"/>
    </row>
    <row r="125" spans="1:11" ht="15">
      <c r="A125" s="228"/>
      <c r="B125" s="228"/>
      <c r="C125" s="471" t="s">
        <v>217</v>
      </c>
      <c r="D125" s="459" t="s">
        <v>26</v>
      </c>
      <c r="E125" s="229"/>
      <c r="F125" s="229"/>
      <c r="G125" s="254"/>
      <c r="H125" s="255"/>
      <c r="I125" s="176"/>
      <c r="J125" s="176">
        <f t="shared" si="5"/>
        <v>0</v>
      </c>
      <c r="K125" s="234"/>
    </row>
    <row r="126" spans="1:11" ht="45">
      <c r="A126" s="228" cm="1">
        <f t="array" ref="A126">IF(C126&lt;&gt;"",(LOOKUP(2,1/($A$60:$A125&lt;&gt;""),$A$60:$A125)+1),"")</f>
        <v>56</v>
      </c>
      <c r="B126" s="228" t="str">
        <f t="shared" si="6" ref="B126">IF(A126&lt;&gt;"",TEXT(VLOOKUP($A$1,VRSTA_DEL,2,FALSE),0)&amp;"."&amp;TEXT(A126,0),"")</f>
        <v>2.56</v>
      </c>
      <c r="C126" s="470" t="s">
        <v>218</v>
      </c>
      <c r="D126" s="459" t="s">
        <v>26</v>
      </c>
      <c r="E126" s="229"/>
      <c r="F126" s="229"/>
      <c r="G126" s="254" t="s">
        <v>200</v>
      </c>
      <c r="H126" s="255">
        <v>5</v>
      </c>
      <c r="I126" s="176"/>
      <c r="J126" s="176">
        <f t="shared" si="5"/>
        <v>0</v>
      </c>
      <c r="K126" s="234"/>
    </row>
    <row r="127" spans="1:11" ht="30">
      <c r="A127" s="228" cm="1">
        <f t="array" ref="A127">IF(C127&lt;&gt;"",(LOOKUP(2,1/($A$60:$A126&lt;&gt;""),$A$60:$A126)+1),"")</f>
        <v>57</v>
      </c>
      <c r="B127" s="228" t="str">
        <f t="shared" si="7" ref="B127:B139">IF(A127&lt;&gt;"",TEXT(VLOOKUP($A$1,VRSTA_DEL,2,FALSE),0)&amp;"."&amp;TEXT(A127,0),"")</f>
        <v>2.57</v>
      </c>
      <c r="C127" s="470" t="s">
        <v>201</v>
      </c>
      <c r="D127" s="459" t="s">
        <v>26</v>
      </c>
      <c r="E127" s="229"/>
      <c r="F127" s="229"/>
      <c r="G127" s="254" t="s">
        <v>202</v>
      </c>
      <c r="H127" s="255">
        <v>3</v>
      </c>
      <c r="I127" s="176"/>
      <c r="J127" s="176">
        <f t="shared" si="5"/>
        <v>0</v>
      </c>
      <c r="K127" s="234"/>
    </row>
    <row r="128" spans="1:11" ht="45">
      <c r="A128" s="228" cm="1">
        <f t="array" ref="A128">IF(C128&lt;&gt;"",(LOOKUP(2,1/($A$60:$A127&lt;&gt;""),$A$60:$A127)+1),"")</f>
        <v>58</v>
      </c>
      <c r="B128" s="228" t="str">
        <f t="shared" si="7"/>
        <v>2.58</v>
      </c>
      <c r="C128" s="470" t="s">
        <v>219</v>
      </c>
      <c r="D128" s="459" t="s">
        <v>26</v>
      </c>
      <c r="E128" s="229"/>
      <c r="F128" s="229"/>
      <c r="G128" s="254" t="s">
        <v>163</v>
      </c>
      <c r="H128" s="255">
        <v>8</v>
      </c>
      <c r="I128" s="176"/>
      <c r="J128" s="176">
        <f t="shared" si="5"/>
        <v>0</v>
      </c>
      <c r="K128" s="234"/>
    </row>
    <row r="129" spans="1:11" ht="30">
      <c r="A129" s="228" cm="1">
        <f t="array" ref="A129">IF(C129&lt;&gt;"",(LOOKUP(2,1/($A$60:$A128&lt;&gt;""),$A$60:$A128)+1),"")</f>
        <v>59</v>
      </c>
      <c r="B129" s="228" t="str">
        <f t="shared" si="7"/>
        <v>2.59</v>
      </c>
      <c r="C129" s="470" t="s">
        <v>204</v>
      </c>
      <c r="D129" s="459" t="s">
        <v>26</v>
      </c>
      <c r="E129" s="229"/>
      <c r="F129" s="229"/>
      <c r="G129" s="254" t="s">
        <v>167</v>
      </c>
      <c r="H129" s="255">
        <v>5</v>
      </c>
      <c r="I129" s="176"/>
      <c r="J129" s="176">
        <f t="shared" si="5"/>
        <v>0</v>
      </c>
      <c r="K129" s="234"/>
    </row>
    <row r="130" spans="1:11" ht="45">
      <c r="A130" s="228" cm="1">
        <f t="array" ref="A130">IF(C130&lt;&gt;"",(LOOKUP(2,1/($A$60:$A129&lt;&gt;""),$A$60:$A129)+1),"")</f>
        <v>60</v>
      </c>
      <c r="B130" s="228" t="str">
        <f t="shared" si="7"/>
        <v>2.60</v>
      </c>
      <c r="C130" s="470" t="s">
        <v>220</v>
      </c>
      <c r="D130" s="459" t="s">
        <v>26</v>
      </c>
      <c r="E130" s="229"/>
      <c r="F130" s="229"/>
      <c r="G130" s="254" t="s">
        <v>163</v>
      </c>
      <c r="H130" s="255">
        <v>1</v>
      </c>
      <c r="I130" s="176"/>
      <c r="J130" s="176">
        <f t="shared" si="5"/>
        <v>0</v>
      </c>
      <c r="K130" s="234"/>
    </row>
    <row r="131" spans="1:11" ht="165">
      <c r="A131" s="228" cm="1">
        <f t="array" ref="A131">IF(C131&lt;&gt;"",(LOOKUP(2,1/($A$60:$A130&lt;&gt;""),$A$60:$A130)+1),"")</f>
        <v>61</v>
      </c>
      <c r="B131" s="228" t="str">
        <f t="shared" si="7"/>
        <v>2.61</v>
      </c>
      <c r="C131" s="470" t="s">
        <v>221</v>
      </c>
      <c r="D131" s="459" t="s">
        <v>26</v>
      </c>
      <c r="E131" s="229"/>
      <c r="F131" s="229"/>
      <c r="G131" s="254" t="s">
        <v>163</v>
      </c>
      <c r="H131" s="255">
        <v>0.75</v>
      </c>
      <c r="I131" s="176"/>
      <c r="J131" s="176">
        <f t="shared" si="5"/>
        <v>0</v>
      </c>
      <c r="K131" s="234"/>
    </row>
    <row r="132" spans="1:11" ht="30">
      <c r="A132" s="228" cm="1">
        <f t="array" ref="A132">IF(C132&lt;&gt;"",(LOOKUP(2,1/($A$60:$A131&lt;&gt;""),$A$60:$A131)+1),"")</f>
        <v>62</v>
      </c>
      <c r="B132" s="228" t="str">
        <f t="shared" si="7"/>
        <v>2.62</v>
      </c>
      <c r="C132" s="470" t="s">
        <v>222</v>
      </c>
      <c r="D132" s="459" t="s">
        <v>26</v>
      </c>
      <c r="E132" s="229"/>
      <c r="F132" s="229"/>
      <c r="G132" s="254" t="s">
        <v>163</v>
      </c>
      <c r="H132" s="255">
        <v>6</v>
      </c>
      <c r="I132" s="176"/>
      <c r="J132" s="176">
        <f t="shared" si="5"/>
        <v>0</v>
      </c>
      <c r="K132" s="234"/>
    </row>
    <row r="133" spans="1:11" ht="30">
      <c r="A133" s="228" cm="1">
        <f t="array" ref="A133">IF(C133&lt;&gt;"",(LOOKUP(2,1/($A$60:$A132&lt;&gt;""),$A$60:$A132)+1),"")</f>
        <v>63</v>
      </c>
      <c r="B133" s="228" t="str">
        <f t="shared" si="7"/>
        <v>2.63</v>
      </c>
      <c r="C133" s="470" t="s">
        <v>223</v>
      </c>
      <c r="D133" s="459" t="s">
        <v>26</v>
      </c>
      <c r="E133" s="229"/>
      <c r="F133" s="229"/>
      <c r="G133" s="254" t="s">
        <v>163</v>
      </c>
      <c r="H133" s="255">
        <v>8</v>
      </c>
      <c r="I133" s="176"/>
      <c r="J133" s="176">
        <f t="shared" si="5"/>
        <v>0</v>
      </c>
      <c r="K133" s="234"/>
    </row>
    <row r="134" spans="1:11" ht="75">
      <c r="A134" s="228" cm="1">
        <f t="array" ref="A134">IF(C134&lt;&gt;"",(LOOKUP(2,1/($A$60:$A133&lt;&gt;""),$A$60:$A133)+1),"")</f>
        <v>64</v>
      </c>
      <c r="B134" s="228" t="str">
        <f t="shared" si="7"/>
        <v>2.64</v>
      </c>
      <c r="C134" s="470" t="s">
        <v>224</v>
      </c>
      <c r="D134" s="459" t="s">
        <v>26</v>
      </c>
      <c r="E134" s="229"/>
      <c r="F134" s="229"/>
      <c r="G134" s="254" t="s">
        <v>163</v>
      </c>
      <c r="H134" s="255">
        <v>6</v>
      </c>
      <c r="I134" s="176"/>
      <c r="J134" s="176">
        <f t="shared" si="5"/>
        <v>0</v>
      </c>
      <c r="K134" s="234"/>
    </row>
    <row r="135" spans="1:11" ht="30">
      <c r="A135" s="228" cm="1">
        <f t="array" ref="A135">IF(C135&lt;&gt;"",(LOOKUP(2,1/($A$60:$A134&lt;&gt;""),$A$60:$A134)+1),"")</f>
        <v>65</v>
      </c>
      <c r="B135" s="228" t="str">
        <f t="shared" si="7"/>
        <v>2.65</v>
      </c>
      <c r="C135" s="470" t="s">
        <v>225</v>
      </c>
      <c r="D135" s="459" t="s">
        <v>26</v>
      </c>
      <c r="E135" s="229"/>
      <c r="F135" s="229"/>
      <c r="G135" s="254" t="s">
        <v>163</v>
      </c>
      <c r="H135" s="255">
        <v>2</v>
      </c>
      <c r="I135" s="176"/>
      <c r="J135" s="176">
        <f t="shared" si="5"/>
        <v>0</v>
      </c>
      <c r="K135" s="234"/>
    </row>
    <row r="136" spans="1:11" ht="45">
      <c r="A136" s="228" cm="1">
        <f t="array" ref="A136">IF(C136&lt;&gt;"",(LOOKUP(2,1/($A$60:$A135&lt;&gt;""),$A$60:$A135)+1),"")</f>
        <v>66</v>
      </c>
      <c r="B136" s="228" t="str">
        <f t="shared" si="7"/>
        <v>2.66</v>
      </c>
      <c r="C136" s="470" t="s">
        <v>226</v>
      </c>
      <c r="D136" s="459" t="s">
        <v>26</v>
      </c>
      <c r="E136" s="229"/>
      <c r="F136" s="229"/>
      <c r="G136" s="254" t="s">
        <v>200</v>
      </c>
      <c r="H136" s="255">
        <v>5</v>
      </c>
      <c r="I136" s="176"/>
      <c r="J136" s="176">
        <f t="shared" si="5"/>
        <v>0</v>
      </c>
      <c r="K136" s="234"/>
    </row>
    <row r="137" spans="1:11" ht="45">
      <c r="A137" s="228" cm="1">
        <f t="array" ref="A137">IF(C137&lt;&gt;"",(LOOKUP(2,1/($A$60:$A136&lt;&gt;""),$A$60:$A136)+1),"")</f>
        <v>67</v>
      </c>
      <c r="B137" s="228" t="str">
        <f t="shared" si="7"/>
        <v>2.67</v>
      </c>
      <c r="C137" s="470" t="s">
        <v>227</v>
      </c>
      <c r="D137" s="459" t="s">
        <v>26</v>
      </c>
      <c r="E137" s="229"/>
      <c r="F137" s="229"/>
      <c r="G137" s="254" t="s">
        <v>202</v>
      </c>
      <c r="H137" s="255">
        <v>2</v>
      </c>
      <c r="I137" s="176"/>
      <c r="J137" s="176">
        <f t="shared" si="5"/>
        <v>0</v>
      </c>
      <c r="K137" s="234"/>
    </row>
    <row r="138" spans="1:11" ht="15">
      <c r="A138" s="228" cm="1">
        <f t="array" ref="A138">IF(C138&lt;&gt;"",(LOOKUP(2,1/($A$60:$A137&lt;&gt;""),$A$60:$A137)+1),"")</f>
        <v>68</v>
      </c>
      <c r="B138" s="228" t="str">
        <f t="shared" si="7"/>
        <v>2.68</v>
      </c>
      <c r="C138" s="470" t="s">
        <v>210</v>
      </c>
      <c r="D138" s="459" t="s">
        <v>26</v>
      </c>
      <c r="E138" s="229"/>
      <c r="F138" s="229"/>
      <c r="G138" s="254" t="s">
        <v>167</v>
      </c>
      <c r="H138" s="255">
        <v>15</v>
      </c>
      <c r="I138" s="176"/>
      <c r="J138" s="176">
        <f t="shared" si="5"/>
        <v>0</v>
      </c>
      <c r="K138" s="234"/>
    </row>
    <row r="139" spans="1:11" ht="15">
      <c r="A139" s="228" cm="1">
        <f t="array" ref="A139">IF(C139&lt;&gt;"",(LOOKUP(2,1/($A$60:$A138&lt;&gt;""),$A$60:$A138)+1),"")</f>
        <v>69</v>
      </c>
      <c r="B139" s="228" t="str">
        <f t="shared" si="7"/>
        <v>2.69</v>
      </c>
      <c r="C139" s="470" t="s">
        <v>211</v>
      </c>
      <c r="D139" s="459" t="s">
        <v>26</v>
      </c>
      <c r="E139" s="229"/>
      <c r="F139" s="229"/>
      <c r="G139" s="254" t="s">
        <v>216</v>
      </c>
      <c r="H139" s="255">
        <v>3</v>
      </c>
      <c r="I139" s="176"/>
      <c r="J139" s="176">
        <f t="shared" si="5"/>
        <v>0</v>
      </c>
      <c r="K139" s="234"/>
    </row>
    <row r="140" spans="1:11" ht="15">
      <c r="A140" s="228" t="str" cm="1">
        <f t="array" ref="A140">IF(C140&lt;&gt;"",(LOOKUP(2,1/($A$60:$A139&lt;&gt;""),$A$60:$A139)+1),"")</f>
        <v/>
      </c>
      <c r="B140" s="228" t="str">
        <f t="shared" si="8" ref="B140:B155">IF(A140&lt;&gt;"",TEXT(VLOOKUP($A$1,VRSTA_DEL,2,FALSE),0)&amp;"."&amp;TEXT(A140,0),"")</f>
        <v/>
      </c>
      <c r="C140" s="470"/>
      <c r="D140" s="459" t="s">
        <v>26</v>
      </c>
      <c r="E140" s="229"/>
      <c r="F140" s="229"/>
      <c r="G140" s="254"/>
      <c r="H140" s="255"/>
      <c r="I140" s="255"/>
      <c r="J140" s="255"/>
      <c r="K140" s="234"/>
    </row>
    <row r="141" spans="1:11" ht="15">
      <c r="A141" s="228" t="str" cm="1">
        <f t="array" ref="A141">IF(E141&lt;&gt;"",(LOOKUP(2,1/($A$60:$A140&lt;&gt;""),$A$60:$A140)+1),"")</f>
        <v/>
      </c>
      <c r="B141" s="228" t="str">
        <f t="shared" si="8"/>
        <v/>
      </c>
      <c r="C141" s="471" t="s">
        <v>228</v>
      </c>
      <c r="D141" s="459" t="s">
        <v>26</v>
      </c>
      <c r="E141" s="229"/>
      <c r="F141" s="229"/>
      <c r="G141" s="254"/>
      <c r="H141" s="255"/>
      <c r="I141" s="255"/>
      <c r="J141" s="255"/>
      <c r="K141" s="234"/>
    </row>
    <row r="142" spans="1:11" ht="45">
      <c r="A142" s="228" cm="1">
        <f t="array" ref="A142">IF(C142&lt;&gt;"",(LOOKUP(2,1/($A$60:$A141&lt;&gt;""),$A$60:$A141)+1),"")</f>
        <v>70</v>
      </c>
      <c r="B142" s="228" t="str">
        <f t="shared" si="8"/>
        <v>2.70</v>
      </c>
      <c r="C142" s="470" t="s">
        <v>218</v>
      </c>
      <c r="D142" s="459" t="s">
        <v>26</v>
      </c>
      <c r="E142" s="229"/>
      <c r="F142" s="229"/>
      <c r="G142" s="254" t="s">
        <v>200</v>
      </c>
      <c r="H142" s="255">
        <v>90</v>
      </c>
      <c r="I142" s="176"/>
      <c r="J142" s="176">
        <f t="shared" si="9" ref="J142:J155">H142*I142</f>
        <v>0</v>
      </c>
      <c r="K142" s="234"/>
    </row>
    <row r="143" spans="1:11" ht="30">
      <c r="A143" s="228" cm="1">
        <f t="array" ref="A143">IF(C143&lt;&gt;"",(LOOKUP(2,1/($A$60:$A142&lt;&gt;""),$A$60:$A142)+1),"")</f>
        <v>71</v>
      </c>
      <c r="B143" s="228" t="str">
        <f t="shared" si="8"/>
        <v>2.71</v>
      </c>
      <c r="C143" s="470" t="s">
        <v>201</v>
      </c>
      <c r="D143" s="459" t="s">
        <v>26</v>
      </c>
      <c r="E143" s="229"/>
      <c r="F143" s="229"/>
      <c r="G143" s="254" t="s">
        <v>202</v>
      </c>
      <c r="H143" s="255">
        <v>22</v>
      </c>
      <c r="I143" s="176"/>
      <c r="J143" s="176">
        <f t="shared" si="9"/>
        <v>0</v>
      </c>
      <c r="K143" s="234"/>
    </row>
    <row r="144" spans="1:11" ht="45">
      <c r="A144" s="228" cm="1">
        <f t="array" ref="A144">IF(C144&lt;&gt;"",(LOOKUP(2,1/($A$60:$A143&lt;&gt;""),$A$60:$A143)+1),"")</f>
        <v>72</v>
      </c>
      <c r="B144" s="228" t="str">
        <f t="shared" si="8"/>
        <v>2.72</v>
      </c>
      <c r="C144" s="470" t="s">
        <v>229</v>
      </c>
      <c r="D144" s="459" t="s">
        <v>26</v>
      </c>
      <c r="E144" s="229"/>
      <c r="F144" s="229"/>
      <c r="G144" s="254" t="s">
        <v>163</v>
      </c>
      <c r="H144" s="255">
        <v>100</v>
      </c>
      <c r="I144" s="176"/>
      <c r="J144" s="176">
        <f t="shared" si="9"/>
        <v>0</v>
      </c>
      <c r="K144" s="234"/>
    </row>
    <row r="145" spans="1:11" ht="30">
      <c r="A145" s="228" cm="1">
        <f t="array" ref="A145">IF(C145&lt;&gt;"",(LOOKUP(2,1/($A$60:$A144&lt;&gt;""),$A$60:$A144)+1),"")</f>
        <v>73</v>
      </c>
      <c r="B145" s="228" t="str">
        <f t="shared" si="8"/>
        <v>2.73</v>
      </c>
      <c r="C145" s="470" t="s">
        <v>204</v>
      </c>
      <c r="D145" s="459" t="s">
        <v>26</v>
      </c>
      <c r="E145" s="229"/>
      <c r="F145" s="229"/>
      <c r="G145" s="254" t="s">
        <v>167</v>
      </c>
      <c r="H145" s="255">
        <v>100</v>
      </c>
      <c r="I145" s="176"/>
      <c r="J145" s="176">
        <f t="shared" si="9"/>
        <v>0</v>
      </c>
      <c r="K145" s="234"/>
    </row>
    <row r="146" spans="1:11" ht="45">
      <c r="A146" s="228" cm="1">
        <f t="array" ref="A146">IF(C146&lt;&gt;"",(LOOKUP(2,1/($A$60:$A145&lt;&gt;""),$A$60:$A145)+1),"")</f>
        <v>74</v>
      </c>
      <c r="B146" s="228" t="str">
        <f t="shared" si="8"/>
        <v>2.74</v>
      </c>
      <c r="C146" s="470" t="s">
        <v>220</v>
      </c>
      <c r="D146" s="459" t="s">
        <v>26</v>
      </c>
      <c r="E146" s="229"/>
      <c r="F146" s="229"/>
      <c r="G146" s="254" t="s">
        <v>163</v>
      </c>
      <c r="H146" s="255">
        <v>2</v>
      </c>
      <c r="I146" s="176"/>
      <c r="J146" s="176">
        <f t="shared" si="9"/>
        <v>0</v>
      </c>
      <c r="K146" s="234"/>
    </row>
    <row r="147" spans="1:11" ht="165">
      <c r="A147" s="228" cm="1">
        <f t="array" ref="A147">IF(C147&lt;&gt;"",(LOOKUP(2,1/($A$60:$A146&lt;&gt;""),$A$60:$A146)+1),"")</f>
        <v>75</v>
      </c>
      <c r="B147" s="228" t="str">
        <f t="shared" si="8"/>
        <v>2.75</v>
      </c>
      <c r="C147" s="470" t="s">
        <v>221</v>
      </c>
      <c r="D147" s="459" t="s">
        <v>26</v>
      </c>
      <c r="E147" s="229"/>
      <c r="F147" s="229"/>
      <c r="G147" s="254" t="s">
        <v>163</v>
      </c>
      <c r="H147" s="255">
        <v>10</v>
      </c>
      <c r="I147" s="176"/>
      <c r="J147" s="176">
        <f t="shared" si="9"/>
        <v>0</v>
      </c>
      <c r="K147" s="234"/>
    </row>
    <row r="148" spans="1:11" ht="30">
      <c r="A148" s="228" cm="1">
        <f t="array" ref="A148">IF(C148&lt;&gt;"",(LOOKUP(2,1/($A$60:$A147&lt;&gt;""),$A$60:$A147)+1),"")</f>
        <v>76</v>
      </c>
      <c r="B148" s="228" t="str">
        <f t="shared" si="8"/>
        <v>2.76</v>
      </c>
      <c r="C148" s="470" t="s">
        <v>222</v>
      </c>
      <c r="D148" s="459" t="s">
        <v>26</v>
      </c>
      <c r="E148" s="229"/>
      <c r="F148" s="229"/>
      <c r="G148" s="254" t="s">
        <v>163</v>
      </c>
      <c r="H148" s="255">
        <v>20</v>
      </c>
      <c r="I148" s="176"/>
      <c r="J148" s="176">
        <f t="shared" si="9"/>
        <v>0</v>
      </c>
      <c r="K148" s="234"/>
    </row>
    <row r="149" spans="1:11" ht="30">
      <c r="A149" s="228" cm="1">
        <f t="array" ref="A149">IF(C149&lt;&gt;"",(LOOKUP(2,1/($A$60:$A148&lt;&gt;""),$A$60:$A148)+1),"")</f>
        <v>77</v>
      </c>
      <c r="B149" s="228" t="str">
        <f t="shared" si="8"/>
        <v>2.77</v>
      </c>
      <c r="C149" s="470" t="s">
        <v>223</v>
      </c>
      <c r="D149" s="459" t="s">
        <v>26</v>
      </c>
      <c r="E149" s="229"/>
      <c r="F149" s="229"/>
      <c r="G149" s="254" t="s">
        <v>163</v>
      </c>
      <c r="H149" s="255">
        <v>70</v>
      </c>
      <c r="I149" s="176"/>
      <c r="J149" s="176">
        <f t="shared" si="9"/>
        <v>0</v>
      </c>
      <c r="K149" s="234"/>
    </row>
    <row r="150" spans="1:11" ht="75">
      <c r="A150" s="228" cm="1">
        <f t="array" ref="A150">IF(C150&lt;&gt;"",(LOOKUP(2,1/($A$60:$A149&lt;&gt;""),$A$60:$A149)+1),"")</f>
        <v>78</v>
      </c>
      <c r="B150" s="228" t="str">
        <f t="shared" si="8"/>
        <v>2.78</v>
      </c>
      <c r="C150" s="470" t="s">
        <v>224</v>
      </c>
      <c r="D150" s="459" t="s">
        <v>26</v>
      </c>
      <c r="E150" s="229"/>
      <c r="F150" s="229"/>
      <c r="G150" s="254" t="s">
        <v>163</v>
      </c>
      <c r="H150" s="255">
        <v>70</v>
      </c>
      <c r="I150" s="176"/>
      <c r="J150" s="176">
        <f t="shared" si="9"/>
        <v>0</v>
      </c>
      <c r="K150" s="234"/>
    </row>
    <row r="151" spans="1:11" ht="30">
      <c r="A151" s="228" cm="1">
        <f t="array" ref="A151">IF(C151&lt;&gt;"",(LOOKUP(2,1/($A$60:$A150&lt;&gt;""),$A$60:$A150)+1),"")</f>
        <v>79</v>
      </c>
      <c r="B151" s="228" t="str">
        <f t="shared" si="8"/>
        <v>2.79</v>
      </c>
      <c r="C151" s="470" t="s">
        <v>225</v>
      </c>
      <c r="D151" s="459" t="s">
        <v>26</v>
      </c>
      <c r="E151" s="229"/>
      <c r="F151" s="229"/>
      <c r="G151" s="254" t="s">
        <v>163</v>
      </c>
      <c r="H151" s="255">
        <v>30</v>
      </c>
      <c r="I151" s="176"/>
      <c r="J151" s="176">
        <f t="shared" si="9"/>
        <v>0</v>
      </c>
      <c r="K151" s="234"/>
    </row>
    <row r="152" spans="1:11" ht="45">
      <c r="A152" s="228" cm="1">
        <f t="array" ref="A152">IF(C152&lt;&gt;"",(LOOKUP(2,1/($A$60:$A151&lt;&gt;""),$A$60:$A151)+1),"")</f>
        <v>80</v>
      </c>
      <c r="B152" s="228" t="str">
        <f t="shared" si="8"/>
        <v>2.80</v>
      </c>
      <c r="C152" s="470" t="s">
        <v>226</v>
      </c>
      <c r="D152" s="459" t="s">
        <v>26</v>
      </c>
      <c r="E152" s="229"/>
      <c r="F152" s="229"/>
      <c r="G152" s="254" t="s">
        <v>200</v>
      </c>
      <c r="H152" s="255">
        <v>90</v>
      </c>
      <c r="I152" s="176"/>
      <c r="J152" s="176">
        <f t="shared" si="9"/>
        <v>0</v>
      </c>
      <c r="K152" s="234"/>
    </row>
    <row r="153" spans="1:11" ht="45">
      <c r="A153" s="228" cm="1">
        <f t="array" ref="A153">IF(C153&lt;&gt;"",(LOOKUP(2,1/($A$60:$A152&lt;&gt;""),$A$60:$A152)+1),"")</f>
        <v>81</v>
      </c>
      <c r="B153" s="228" t="str">
        <f t="shared" si="8"/>
        <v>2.81</v>
      </c>
      <c r="C153" s="470" t="s">
        <v>227</v>
      </c>
      <c r="D153" s="459" t="s">
        <v>26</v>
      </c>
      <c r="E153" s="229"/>
      <c r="F153" s="229"/>
      <c r="G153" s="254" t="s">
        <v>202</v>
      </c>
      <c r="H153" s="255">
        <v>2</v>
      </c>
      <c r="I153" s="176"/>
      <c r="J153" s="176">
        <f t="shared" si="9"/>
        <v>0</v>
      </c>
      <c r="K153" s="234"/>
    </row>
    <row r="154" spans="1:11" ht="15">
      <c r="A154" s="228" cm="1">
        <f t="array" ref="A154">IF(C154&lt;&gt;"",(LOOKUP(2,1/($A$60:$A153&lt;&gt;""),$A$60:$A153)+1),"")</f>
        <v>82</v>
      </c>
      <c r="B154" s="228" t="str">
        <f t="shared" si="8"/>
        <v>2.82</v>
      </c>
      <c r="C154" s="470" t="s">
        <v>210</v>
      </c>
      <c r="D154" s="459" t="s">
        <v>26</v>
      </c>
      <c r="E154" s="229"/>
      <c r="F154" s="229"/>
      <c r="G154" s="254" t="s">
        <v>167</v>
      </c>
      <c r="H154" s="255">
        <v>350</v>
      </c>
      <c r="I154" s="176"/>
      <c r="J154" s="176">
        <f t="shared" si="9"/>
        <v>0</v>
      </c>
      <c r="K154" s="234"/>
    </row>
    <row r="155" spans="1:11" ht="15">
      <c r="A155" s="228" cm="1">
        <f t="array" ref="A155">IF(C155&lt;&gt;"",(LOOKUP(2,1/($A$60:$A154&lt;&gt;""),$A$60:$A154)+1),"")</f>
        <v>83</v>
      </c>
      <c r="B155" s="228" t="str">
        <f t="shared" si="8"/>
        <v>2.83</v>
      </c>
      <c r="C155" s="470" t="s">
        <v>211</v>
      </c>
      <c r="D155" s="459" t="s">
        <v>26</v>
      </c>
      <c r="E155" s="229"/>
      <c r="F155" s="229"/>
      <c r="G155" s="254" t="s">
        <v>216</v>
      </c>
      <c r="H155" s="255">
        <v>5</v>
      </c>
      <c r="I155" s="176"/>
      <c r="J155" s="176">
        <f t="shared" si="9"/>
        <v>0</v>
      </c>
      <c r="K155" s="234"/>
    </row>
    <row r="156" spans="1:11" ht="15">
      <c r="A156" s="228"/>
      <c r="B156" s="228"/>
      <c r="C156" s="470"/>
      <c r="D156" s="459" t="s">
        <v>26</v>
      </c>
      <c r="E156" s="229"/>
      <c r="F156" s="229"/>
      <c r="G156" s="254"/>
      <c r="H156" s="255"/>
      <c r="I156" s="255"/>
      <c r="J156" s="255"/>
      <c r="K156" s="234"/>
    </row>
    <row r="157" spans="1:11" ht="15">
      <c r="A157" s="228"/>
      <c r="B157" s="228"/>
      <c r="C157" s="471" t="s">
        <v>230</v>
      </c>
      <c r="D157" s="459" t="s">
        <v>26</v>
      </c>
      <c r="E157" s="229"/>
      <c r="F157" s="229"/>
      <c r="G157" s="254"/>
      <c r="H157" s="255"/>
      <c r="I157" s="255"/>
      <c r="J157" s="255"/>
      <c r="K157" s="234"/>
    </row>
    <row r="158" spans="1:11" ht="15">
      <c r="A158" s="228" cm="1">
        <f t="array" ref="A158">IF(C158&lt;&gt;"",(LOOKUP(2,1/($A$60:$A157&lt;&gt;""),$A$60:$A157)+1),"")</f>
        <v>84</v>
      </c>
      <c r="B158" s="228" t="str">
        <f t="shared" si="10" ref="B158">IF(A158&lt;&gt;"",TEXT(VLOOKUP($A$1,VRSTA_DEL,2,FALSE),0)&amp;"."&amp;TEXT(A158,0),"")</f>
        <v>2.84</v>
      </c>
      <c r="C158" s="470" t="s">
        <v>231</v>
      </c>
      <c r="D158" s="459" t="s">
        <v>26</v>
      </c>
      <c r="E158" s="229"/>
      <c r="F158" s="229"/>
      <c r="G158" s="254" t="s">
        <v>28</v>
      </c>
      <c r="H158" s="255">
        <v>1</v>
      </c>
      <c r="I158" s="176"/>
      <c r="J158" s="176">
        <f t="shared" si="11" ref="J158:J165">H158*I158</f>
        <v>0</v>
      </c>
      <c r="K158" s="234"/>
    </row>
    <row r="159" spans="1:11" ht="30">
      <c r="A159" s="228" cm="1">
        <f t="array" ref="A159">IF(C159&lt;&gt;"",(LOOKUP(2,1/($A$60:$A158&lt;&gt;""),$A$60:$A158)+1),"")</f>
        <v>85</v>
      </c>
      <c r="B159" s="228" t="str">
        <f t="shared" si="12" ref="B159:B162">IF(A159&lt;&gt;"",TEXT(VLOOKUP($A$1,VRSTA_DEL,2,FALSE),0)&amp;"."&amp;TEXT(A159,0),"")</f>
        <v>2.85</v>
      </c>
      <c r="C159" s="470" t="s">
        <v>232</v>
      </c>
      <c r="D159" s="459" t="s">
        <v>26</v>
      </c>
      <c r="E159" s="229"/>
      <c r="F159" s="229"/>
      <c r="G159" s="254" t="s">
        <v>200</v>
      </c>
      <c r="H159" s="255">
        <v>160</v>
      </c>
      <c r="I159" s="176"/>
      <c r="J159" s="176">
        <f t="shared" si="11"/>
        <v>0</v>
      </c>
      <c r="K159" s="234"/>
    </row>
    <row r="160" spans="1:11" ht="30">
      <c r="A160" s="228" cm="1">
        <f t="array" ref="A160">IF(C160&lt;&gt;"",(LOOKUP(2,1/($A$60:$A159&lt;&gt;""),$A$60:$A159)+1),"")</f>
        <v>86</v>
      </c>
      <c r="B160" s="228" t="str">
        <f t="shared" si="12"/>
        <v>2.86</v>
      </c>
      <c r="C160" s="470" t="s">
        <v>233</v>
      </c>
      <c r="D160" s="459" t="s">
        <v>26</v>
      </c>
      <c r="E160" s="229"/>
      <c r="F160" s="229"/>
      <c r="G160" s="254" t="s">
        <v>200</v>
      </c>
      <c r="H160" s="255">
        <v>380</v>
      </c>
      <c r="I160" s="176"/>
      <c r="J160" s="176">
        <f t="shared" si="11"/>
        <v>0</v>
      </c>
      <c r="K160" s="234"/>
    </row>
    <row r="161" spans="1:11" ht="30">
      <c r="A161" s="228" cm="1">
        <f t="array" ref="A161">IF(C161&lt;&gt;"",(LOOKUP(2,1/($A$60:$A160&lt;&gt;""),$A$60:$A160)+1),"")</f>
        <v>87</v>
      </c>
      <c r="B161" s="228" t="str">
        <f t="shared" si="12"/>
        <v>2.87</v>
      </c>
      <c r="C161" s="470" t="s">
        <v>234</v>
      </c>
      <c r="D161" s="459" t="s">
        <v>26</v>
      </c>
      <c r="E161" s="229"/>
      <c r="F161" s="229"/>
      <c r="G161" s="254" t="s">
        <v>163</v>
      </c>
      <c r="H161" s="255">
        <v>40</v>
      </c>
      <c r="I161" s="176"/>
      <c r="J161" s="176">
        <f t="shared" si="11"/>
        <v>0</v>
      </c>
      <c r="K161" s="234"/>
    </row>
    <row r="162" spans="1:11" ht="15">
      <c r="A162" s="228" cm="1">
        <f t="array" ref="A162">IF(C162&lt;&gt;"",(LOOKUP(2,1/($A$60:$A161&lt;&gt;""),$A$60:$A161)+1),"")</f>
        <v>88</v>
      </c>
      <c r="B162" s="228" t="str">
        <f t="shared" si="12"/>
        <v>2.88</v>
      </c>
      <c r="C162" s="470" t="s">
        <v>235</v>
      </c>
      <c r="D162" s="459" t="s">
        <v>26</v>
      </c>
      <c r="E162" s="229"/>
      <c r="F162" s="229"/>
      <c r="G162" s="254" t="s">
        <v>163</v>
      </c>
      <c r="H162" s="255">
        <v>40</v>
      </c>
      <c r="I162" s="176"/>
      <c r="J162" s="176">
        <f t="shared" si="11"/>
        <v>0</v>
      </c>
      <c r="K162" s="234"/>
    </row>
    <row r="163" spans="1:11" ht="15">
      <c r="A163" s="228" cm="1">
        <f t="array" ref="A163">IF(C163&lt;&gt;"",(LOOKUP(2,1/($A$60:$A162&lt;&gt;""),$A$60:$A162)+1),"")</f>
        <v>89</v>
      </c>
      <c r="B163" s="228" t="str">
        <f t="shared" si="13" ref="B163:B165">IF(A163&lt;&gt;"",TEXT(VLOOKUP($A$1,VRSTA_DEL,2,FALSE),0)&amp;"."&amp;TEXT(A163,0),"")</f>
        <v>2.89</v>
      </c>
      <c r="C163" s="470" t="s">
        <v>236</v>
      </c>
      <c r="D163" s="459" t="s">
        <v>26</v>
      </c>
      <c r="E163" s="229"/>
      <c r="F163" s="229"/>
      <c r="G163" s="254" t="s">
        <v>200</v>
      </c>
      <c r="H163" s="255">
        <v>160</v>
      </c>
      <c r="I163" s="176"/>
      <c r="J163" s="176">
        <f t="shared" si="11"/>
        <v>0</v>
      </c>
      <c r="K163" s="234"/>
    </row>
    <row r="164" spans="1:11" ht="30">
      <c r="A164" s="228" cm="1">
        <f t="array" ref="A164">IF(C164&lt;&gt;"",(LOOKUP(2,1/($A$60:$A163&lt;&gt;""),$A$60:$A163)+1),"")</f>
        <v>90</v>
      </c>
      <c r="B164" s="228" t="str">
        <f t="shared" si="13"/>
        <v>2.90</v>
      </c>
      <c r="C164" s="470" t="s">
        <v>237</v>
      </c>
      <c r="D164" s="459" t="s">
        <v>26</v>
      </c>
      <c r="E164" s="229"/>
      <c r="F164" s="229"/>
      <c r="G164" s="254" t="s">
        <v>197</v>
      </c>
      <c r="H164" s="255">
        <v>5</v>
      </c>
      <c r="I164" s="176"/>
      <c r="J164" s="176">
        <f t="shared" si="11"/>
        <v>0</v>
      </c>
      <c r="K164" s="234"/>
    </row>
    <row r="165" spans="1:11" ht="30">
      <c r="A165" s="228" cm="1">
        <f t="array" ref="A165">IF(C165&lt;&gt;"",(LOOKUP(2,1/($A$60:$A164&lt;&gt;""),$A$60:$A164)+1),"")</f>
        <v>91</v>
      </c>
      <c r="B165" s="228" t="str">
        <f t="shared" si="13"/>
        <v>2.91</v>
      </c>
      <c r="C165" s="470" t="s">
        <v>238</v>
      </c>
      <c r="D165" s="459" t="s">
        <v>26</v>
      </c>
      <c r="E165" s="229"/>
      <c r="F165" s="229"/>
      <c r="G165" s="254" t="s">
        <v>28</v>
      </c>
      <c r="H165" s="255">
        <v>1</v>
      </c>
      <c r="I165" s="176"/>
      <c r="J165" s="176">
        <f t="shared" si="11"/>
        <v>0</v>
      </c>
      <c r="K165" s="234"/>
    </row>
    <row r="166" spans="1:11" ht="15">
      <c r="A166" s="228" t="str" cm="1">
        <f t="array" ref="A166">IF(C166&lt;&gt;"",(LOOKUP(2,1/($A$60:$A115&lt;&gt;""),$A$60:$A115)+1),"")</f>
        <v/>
      </c>
      <c r="B166" s="228" t="str">
        <f t="shared" si="3"/>
        <v/>
      </c>
      <c r="C166" s="470"/>
      <c r="D166" s="459" t="s">
        <v>26</v>
      </c>
      <c r="E166" s="229"/>
      <c r="F166" s="229"/>
      <c r="G166" s="254"/>
      <c r="H166" s="255"/>
      <c r="I166" s="255"/>
      <c r="J166" s="255"/>
      <c r="K166" s="234"/>
    </row>
    <row r="167" spans="1:11" ht="15">
      <c r="A167" s="228" t="str" cm="1">
        <f t="array" ref="A167">IF(E167&lt;&gt;"",(LOOKUP(2,1/($A$60:$A166&lt;&gt;""),$A$60:$A166)+1),"")</f>
        <v/>
      </c>
      <c r="B167" s="228" t="str">
        <f t="shared" si="1"/>
        <v/>
      </c>
      <c r="C167" s="471" t="s">
        <v>239</v>
      </c>
      <c r="D167" s="459" t="s">
        <v>26</v>
      </c>
      <c r="E167" s="229"/>
      <c r="F167" s="229"/>
      <c r="G167" s="254"/>
      <c r="H167" s="255"/>
      <c r="I167" s="255"/>
      <c r="J167" s="255"/>
      <c r="K167" s="234"/>
    </row>
    <row r="168" spans="1:11" ht="204">
      <c r="A168" s="228" cm="1">
        <f t="array" ref="A168">IF(C168&lt;&gt;"",(LOOKUP(2,1/($A$60:$A167&lt;&gt;""),$A$60:$A167)+1),"")</f>
        <v>92</v>
      </c>
      <c r="B168" s="228" t="str">
        <f t="shared" si="1"/>
        <v>2.92</v>
      </c>
      <c r="C168" s="472" t="s">
        <v>240</v>
      </c>
      <c r="D168" s="459" t="s">
        <v>241</v>
      </c>
      <c r="E168" s="432" t="s">
        <v>242</v>
      </c>
      <c r="F168" s="432" t="s">
        <v>243</v>
      </c>
      <c r="G168" s="433">
        <v>429.724</v>
      </c>
      <c r="H168" s="434" t="s">
        <v>163</v>
      </c>
      <c r="I168" s="176"/>
      <c r="J168" s="176">
        <f>G168*I168</f>
        <v>0</v>
      </c>
      <c r="K168" s="234"/>
    </row>
    <row r="169" spans="1:11" ht="105">
      <c r="A169" s="228" cm="1">
        <f t="array" ref="A169">IF(E169&lt;&gt;"",(LOOKUP(2,1/($A$168:$A168&lt;&gt;""),$A$168:$A168)+1),"")</f>
        <v>93</v>
      </c>
      <c r="B169" s="228" t="str">
        <f t="shared" si="14" ref="B169">IF(A169&lt;&gt;"",TEXT(VLOOKUP($A$1,VRSTA_DEL,2,FALSE),0)&amp;"."&amp;TEXT(A169,0),"")</f>
        <v>2.93</v>
      </c>
      <c r="C169" s="472" t="s">
        <v>244</v>
      </c>
      <c r="D169" s="459" t="s">
        <v>241</v>
      </c>
      <c r="E169" s="432" t="s">
        <v>245</v>
      </c>
      <c r="F169" s="432"/>
      <c r="G169" s="433">
        <v>99.45</v>
      </c>
      <c r="H169" s="434" t="s">
        <v>163</v>
      </c>
      <c r="I169" s="176"/>
      <c r="J169" s="176">
        <f t="shared" si="15" ref="J169:J171">G169*I169</f>
        <v>0</v>
      </c>
      <c r="K169" s="234"/>
    </row>
    <row r="170" spans="1:11" ht="105">
      <c r="A170" s="228" cm="1">
        <f t="array" ref="A170">IF(E170&lt;&gt;"",(LOOKUP(2,1/($A$168:$A169&lt;&gt;""),$A$168:$A169)+1),"")</f>
        <v>94</v>
      </c>
      <c r="B170" s="228" t="str">
        <f t="shared" si="16" ref="B170">IF(A170&lt;&gt;"",TEXT(VLOOKUP($A$1,VRSTA_DEL,2,FALSE),0)&amp;"."&amp;TEXT(A170,0),"")</f>
        <v>2.94</v>
      </c>
      <c r="C170" s="472" t="s">
        <v>246</v>
      </c>
      <c r="D170" s="459" t="s">
        <v>241</v>
      </c>
      <c r="E170" s="432" t="s">
        <v>247</v>
      </c>
      <c r="F170" s="432"/>
      <c r="G170" s="433">
        <v>63.932</v>
      </c>
      <c r="H170" s="434" t="s">
        <v>163</v>
      </c>
      <c r="I170" s="176"/>
      <c r="J170" s="176">
        <f t="shared" si="15"/>
        <v>0</v>
      </c>
      <c r="K170" s="234"/>
    </row>
    <row r="171" spans="1:11" ht="105">
      <c r="A171" s="228" cm="1">
        <f t="array" ref="A171">IF(E171&lt;&gt;"",(LOOKUP(2,1/($A$168:$A170&lt;&gt;""),$A$168:$A170)+1),"")</f>
        <v>95</v>
      </c>
      <c r="B171" s="228" t="str">
        <f t="shared" si="17" ref="B171">IF(A171&lt;&gt;"",TEXT(VLOOKUP($A$1,VRSTA_DEL,2,FALSE),0)&amp;"."&amp;TEXT(A171,0),"")</f>
        <v>2.95</v>
      </c>
      <c r="C171" s="472" t="s">
        <v>248</v>
      </c>
      <c r="D171" s="459" t="s">
        <v>241</v>
      </c>
      <c r="E171" s="432" t="s">
        <v>249</v>
      </c>
      <c r="F171" s="432"/>
      <c r="G171" s="433">
        <v>16.848</v>
      </c>
      <c r="H171" s="434" t="s">
        <v>163</v>
      </c>
      <c r="I171" s="176"/>
      <c r="J171" s="176">
        <f t="shared" si="15"/>
        <v>0</v>
      </c>
      <c r="K171" s="234"/>
    </row>
    <row r="172" spans="1:11" ht="15">
      <c r="A172" s="228" t="str" cm="1">
        <f t="array" ref="A172">IF(E172&lt;&gt;"",(LOOKUP(2,1/($A$168:$A171&lt;&gt;""),$A$168:$A171)+1),"")</f>
        <v/>
      </c>
      <c r="B172" s="228" t="str">
        <f t="shared" si="18" ref="B172">IF(A172&lt;&gt;"",TEXT(VLOOKUP($A$1,VRSTA_DEL,2,FALSE),0)&amp;"."&amp;TEXT(A172,0),"")</f>
        <v/>
      </c>
      <c r="C172" s="473"/>
      <c r="D172" s="459" t="s">
        <v>26</v>
      </c>
      <c r="E172" s="230"/>
      <c r="F172" s="230"/>
      <c r="G172" s="254"/>
      <c r="H172" s="232"/>
      <c r="I172" s="255"/>
      <c r="J172" s="255"/>
      <c r="K172" s="234"/>
    </row>
    <row r="173" spans="1:11" ht="15">
      <c r="A173" s="228"/>
      <c r="B173" s="228"/>
      <c r="C173" s="471" t="s">
        <v>250</v>
      </c>
      <c r="D173" s="459" t="s">
        <v>26</v>
      </c>
      <c r="E173" s="230"/>
      <c r="F173" s="230"/>
      <c r="G173" s="254"/>
      <c r="H173" s="232"/>
      <c r="I173" s="233"/>
      <c r="J173" s="233"/>
      <c r="K173" s="234"/>
    </row>
    <row r="174" spans="1:11" ht="90">
      <c r="A174" s="228" cm="1">
        <f t="array" ref="A174">IF(E174&lt;&gt;"",(LOOKUP(2,1/($A$168:$A172&lt;&gt;""),$A$168:$A172)+1),"")</f>
        <v>96</v>
      </c>
      <c r="B174" s="228" t="str">
        <f t="shared" si="19" ref="B174">IF(A174&lt;&gt;"",TEXT(VLOOKUP($A$1,VRSTA_DEL,2,FALSE),0)&amp;"."&amp;TEXT(A174,0),"")</f>
        <v>2.96</v>
      </c>
      <c r="C174" s="470" t="s">
        <v>251</v>
      </c>
      <c r="D174" s="459" t="s">
        <v>26</v>
      </c>
      <c r="E174" s="432" t="s">
        <v>252</v>
      </c>
      <c r="F174" s="432" t="s">
        <v>253</v>
      </c>
      <c r="G174" s="433">
        <v>974.3125</v>
      </c>
      <c r="H174" s="434" t="s">
        <v>167</v>
      </c>
      <c r="I174" s="176"/>
      <c r="J174" s="176">
        <f t="shared" si="20" ref="J174:J177">G174*I174</f>
        <v>0</v>
      </c>
      <c r="K174" s="256"/>
    </row>
    <row r="175" spans="1:11" ht="270">
      <c r="A175" s="228" cm="1">
        <f t="array" ref="A175">IF(E175&lt;&gt;"",(LOOKUP(2,1/($A$168:$A174&lt;&gt;""),$A$168:$A174)+1),"")</f>
        <v>97</v>
      </c>
      <c r="B175" s="228" t="str">
        <f t="shared" si="21" ref="B175">IF(A175&lt;&gt;"",TEXT(VLOOKUP($A$1,VRSTA_DEL,2,FALSE),0)&amp;"."&amp;TEXT(A175,0),"")</f>
        <v>2.97</v>
      </c>
      <c r="C175" s="472" t="s">
        <v>254</v>
      </c>
      <c r="D175" s="459" t="s">
        <v>241</v>
      </c>
      <c r="E175" s="432" t="s">
        <v>255</v>
      </c>
      <c r="F175" s="432" t="s">
        <v>256</v>
      </c>
      <c r="G175" s="433">
        <v>23.22</v>
      </c>
      <c r="H175" s="434" t="s">
        <v>167</v>
      </c>
      <c r="I175" s="176"/>
      <c r="J175" s="176">
        <f t="shared" si="20"/>
        <v>0</v>
      </c>
      <c r="K175" s="234"/>
    </row>
    <row r="176" spans="1:11" ht="66.75" customHeight="1">
      <c r="A176" s="228" cm="1">
        <f t="array" ref="A176">IF(E176&lt;&gt;"",(LOOKUP(2,1/($A$168:$A175&lt;&gt;""),$A$168:$A175)+1),"")</f>
        <v>98</v>
      </c>
      <c r="B176" s="228" t="str">
        <f t="shared" si="22" ref="B176">IF(A176&lt;&gt;"",TEXT(VLOOKUP($A$1,VRSTA_DEL,2,FALSE),0)&amp;"."&amp;TEXT(A176,0),"")</f>
        <v>2.98</v>
      </c>
      <c r="C176" s="470" t="s">
        <v>257</v>
      </c>
      <c r="D176" s="459" t="s">
        <v>26</v>
      </c>
      <c r="E176" s="432" t="s">
        <v>258</v>
      </c>
      <c r="F176" s="432" t="s">
        <v>259</v>
      </c>
      <c r="G176" s="433">
        <v>8.23</v>
      </c>
      <c r="H176" s="434" t="s">
        <v>167</v>
      </c>
      <c r="I176" s="176"/>
      <c r="J176" s="176">
        <f t="shared" si="20"/>
        <v>0</v>
      </c>
      <c r="K176" s="234"/>
    </row>
    <row r="177" spans="1:11" ht="270.75" thickBot="1">
      <c r="A177" s="235" cm="1">
        <f t="array" ref="A177">IF(E177&lt;&gt;"",(LOOKUP(2,1/($A$168:$A176&lt;&gt;""),$A$168:$A176)+1),"")</f>
        <v>99</v>
      </c>
      <c r="B177" s="235" t="str">
        <f t="shared" si="23" ref="B177">IF(A177&lt;&gt;"",TEXT(VLOOKUP($A$1,VRSTA_DEL,2,FALSE),0)&amp;"."&amp;TEXT(A177,0),"")</f>
        <v>2.99</v>
      </c>
      <c r="C177" s="474" t="s">
        <v>260</v>
      </c>
      <c r="D177" s="460" t="s">
        <v>26</v>
      </c>
      <c r="E177" s="435" t="s">
        <v>261</v>
      </c>
      <c r="F177" s="435" t="s">
        <v>256</v>
      </c>
      <c r="G177" s="436">
        <v>49.69</v>
      </c>
      <c r="H177" s="437" t="s">
        <v>167</v>
      </c>
      <c r="I177" s="179"/>
      <c r="J177" s="179">
        <f t="shared" si="20"/>
        <v>0</v>
      </c>
      <c r="K177" s="257"/>
    </row>
    <row r="178" spans="1:10" ht="15.75" thickTop="1">
      <c r="A178" s="206" t="s">
        <v>112</v>
      </c>
      <c r="B178" s="206"/>
      <c r="C178" s="463" t="s">
        <v>113</v>
      </c>
      <c r="D178" s="207"/>
      <c r="E178" s="207" t="s">
        <v>12</v>
      </c>
      <c r="F178" s="207"/>
      <c r="G178" s="247"/>
      <c r="H178" s="209"/>
      <c r="I178" s="258"/>
      <c r="J178" s="210">
        <f>J1</f>
        <v>0</v>
      </c>
    </row>
  </sheetData>
  <sheetProtection algorithmName="SHA-512" hashValue="U2XRue1tvrWTVIktlPITQTMyMaTX60N+azRQmzK2YQ3NXakpM3kKhA03ZtUUFK0lWTMngfrMtmQNYn/iiOn/6A==" saltValue="R7xjAUSM+8hLSvFB46ByTA==" spinCount="100000" sheet="1" objects="1" scenarios="1"/>
  <protectedRanges>
    <protectedRange sqref="K60:K177 I60:I177" name="Range1"/>
  </protectedRanges>
  <conditionalFormatting sqref="D60:D177">
    <cfRule type="cellIs" priority="1" dxfId="68" operator="equal">
      <formula>"DA"</formula>
    </cfRule>
  </conditionalFormatting>
  <dataValidations count="2">
    <dataValidation type="list" allowBlank="1" showInputMessage="1" showErrorMessage="1" sqref="A1:B57 C1:D2 C4:D5 C7:D56 A178:D178">
      <formula1>VRSTA_DEL_ŠIFRA</formula1>
    </dataValidation>
    <dataValidation type="list" allowBlank="1" showInputMessage="1" showErrorMessage="1" sqref="C6:D6">
      <formula1>VRSTA_DEL_2</formula1>
    </dataValidation>
  </dataValidations>
  <pageMargins left="0.708661417322835" right="0.708661417322835" top="0.748031496062992" bottom="0.748031496062992" header="0.31496062992126" footer="0.31496062992126"/>
  <pageSetup fitToHeight="0" orientation="landscape" paperSize="9" scale="49"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010ECB3-375C-415D-B975-B9A975031B82}">
  <sheetPr>
    <tabColor theme="9"/>
  </sheetPr>
  <dimension ref="A1:K76"/>
  <sheetViews>
    <sheetView workbookViewId="0" topLeftCell="B16">
      <selection pane="topLeft" activeCell="K22" sqref="K22"/>
    </sheetView>
  </sheetViews>
  <sheetFormatPr defaultColWidth="9.14428571428571" defaultRowHeight="15"/>
  <cols>
    <col min="1" max="1" width="4.14285714285714" style="7" customWidth="1"/>
    <col min="2" max="2" width="5.71428571428571" style="7" customWidth="1"/>
    <col min="3" max="3" width="60.7142857142857" style="10" customWidth="1"/>
    <col min="4" max="4" width="5.71428571428571" style="10" customWidth="1"/>
    <col min="5" max="5" width="15.7142857142857" style="18" customWidth="1"/>
    <col min="6" max="6" width="45.7142857142857" style="18" customWidth="1"/>
    <col min="7" max="7" width="11.8571428571429" style="145" customWidth="1"/>
    <col min="8" max="8" width="6.71428571428571" style="12" bestFit="1" customWidth="1"/>
    <col min="9" max="10" width="15.7142857142857" style="157" customWidth="1"/>
    <col min="11" max="11" width="80.7142857142857" style="79" customWidth="1"/>
    <col min="12" max="16384" width="9.14285714285714" style="9"/>
  </cols>
  <sheetData>
    <row r="1" spans="1:11" s="8" customFormat="1" ht="15">
      <c r="A1" s="1" t="s">
        <v>2</v>
      </c>
      <c r="B1" s="7"/>
      <c r="C1" s="2" t="s">
        <v>3</v>
      </c>
      <c r="D1" s="2"/>
      <c r="E1" s="2" t="s">
        <v>12</v>
      </c>
      <c r="F1" s="2"/>
      <c r="G1" s="139"/>
      <c r="H1" s="4"/>
      <c r="I1" s="156"/>
      <c r="J1" s="156">
        <f>J26+J37+J46+J51+J58+J68</f>
        <v>0</v>
      </c>
      <c r="K1" s="96"/>
    </row>
    <row r="2" spans="1:11" s="8" customFormat="1" ht="15">
      <c r="A2" s="1"/>
      <c r="B2" s="7"/>
      <c r="C2" s="2"/>
      <c r="D2" s="2"/>
      <c r="E2" s="16"/>
      <c r="F2" s="16"/>
      <c r="G2" s="139"/>
      <c r="H2" s="4"/>
      <c r="I2" s="156"/>
      <c r="J2" s="157"/>
      <c r="K2" s="96"/>
    </row>
    <row r="3" spans="1:11" s="8" customFormat="1" ht="15">
      <c r="A3" s="1"/>
      <c r="B3" s="7"/>
      <c r="C3" s="8" t="s">
        <v>41</v>
      </c>
      <c r="E3" s="16"/>
      <c r="F3" s="16"/>
      <c r="G3" s="139"/>
      <c r="H3" s="4"/>
      <c r="I3" s="156"/>
      <c r="J3" s="157"/>
      <c r="K3" s="96"/>
    </row>
    <row r="4" spans="1:11" s="8" customFormat="1" ht="15">
      <c r="A4" s="1"/>
      <c r="B4" s="7"/>
      <c r="C4" s="31" t="s">
        <v>262</v>
      </c>
      <c r="D4" s="31"/>
      <c r="E4" s="18"/>
      <c r="F4" s="18"/>
      <c r="G4" s="145"/>
      <c r="H4" s="12"/>
      <c r="I4" s="157"/>
      <c r="J4" s="157"/>
      <c r="K4" s="96"/>
    </row>
    <row r="5" spans="1:11" s="8" customFormat="1" ht="30">
      <c r="A5" s="1"/>
      <c r="B5" s="7"/>
      <c r="C5" s="73" t="s">
        <v>263</v>
      </c>
      <c r="D5" s="73"/>
      <c r="E5" s="18"/>
      <c r="F5" s="18"/>
      <c r="G5" s="145"/>
      <c r="H5" s="12"/>
      <c r="I5" s="157"/>
      <c r="J5" s="157"/>
      <c r="K5" s="96"/>
    </row>
    <row r="6" spans="1:11" s="8" customFormat="1" ht="45">
      <c r="A6" s="1"/>
      <c r="B6" s="7"/>
      <c r="C6" s="31" t="s">
        <v>264</v>
      </c>
      <c r="D6" s="31"/>
      <c r="E6" s="18"/>
      <c r="F6" s="9"/>
      <c r="G6" s="145"/>
      <c r="H6" s="12"/>
      <c r="I6" s="157"/>
      <c r="J6" s="157"/>
      <c r="K6" s="96"/>
    </row>
    <row r="7" spans="1:11" s="8" customFormat="1" ht="30">
      <c r="A7" s="1"/>
      <c r="B7" s="7"/>
      <c r="C7" s="31" t="s">
        <v>265</v>
      </c>
      <c r="D7" s="31"/>
      <c r="E7" s="18"/>
      <c r="F7" s="18"/>
      <c r="G7" s="145"/>
      <c r="H7" s="12"/>
      <c r="I7" s="157"/>
      <c r="J7" s="157"/>
      <c r="K7" s="96"/>
    </row>
    <row r="8" spans="1:11" s="8" customFormat="1" ht="30">
      <c r="A8" s="1"/>
      <c r="B8" s="7"/>
      <c r="C8" s="31" t="s">
        <v>266</v>
      </c>
      <c r="D8" s="31"/>
      <c r="E8" s="18"/>
      <c r="F8" s="18"/>
      <c r="G8" s="145"/>
      <c r="H8" s="12"/>
      <c r="I8" s="157"/>
      <c r="J8" s="157"/>
      <c r="K8" s="96"/>
    </row>
    <row r="9" spans="1:11" s="8" customFormat="1" ht="90">
      <c r="A9" s="1"/>
      <c r="B9" s="7"/>
      <c r="C9" s="31" t="s">
        <v>267</v>
      </c>
      <c r="D9" s="31"/>
      <c r="E9" s="18"/>
      <c r="F9" s="18"/>
      <c r="G9" s="145"/>
      <c r="H9" s="12"/>
      <c r="I9" s="157"/>
      <c r="J9" s="157"/>
      <c r="K9" s="96"/>
    </row>
    <row r="10" spans="1:11" s="8" customFormat="1" ht="30">
      <c r="A10" s="1"/>
      <c r="B10" s="7"/>
      <c r="C10" s="31" t="s">
        <v>268</v>
      </c>
      <c r="D10" s="31"/>
      <c r="E10" s="18"/>
      <c r="F10" s="18"/>
      <c r="G10" s="145"/>
      <c r="H10" s="12"/>
      <c r="I10" s="157"/>
      <c r="J10" s="157"/>
      <c r="K10" s="96"/>
    </row>
    <row r="11" spans="1:11" s="8" customFormat="1" ht="30">
      <c r="A11" s="1"/>
      <c r="B11" s="7"/>
      <c r="C11" s="31" t="s">
        <v>269</v>
      </c>
      <c r="D11" s="31"/>
      <c r="E11" s="18"/>
      <c r="F11" s="18"/>
      <c r="G11" s="145"/>
      <c r="H11" s="12"/>
      <c r="I11" s="157"/>
      <c r="J11" s="157"/>
      <c r="K11" s="96"/>
    </row>
    <row r="12" spans="1:11" s="8" customFormat="1" ht="60">
      <c r="A12" s="1"/>
      <c r="B12" s="7"/>
      <c r="C12" s="31" t="s">
        <v>270</v>
      </c>
      <c r="D12" s="31"/>
      <c r="E12" s="18"/>
      <c r="F12" s="18"/>
      <c r="G12" s="145"/>
      <c r="H12" s="12"/>
      <c r="I12" s="157"/>
      <c r="J12" s="157"/>
      <c r="K12" s="96"/>
    </row>
    <row r="13" spans="1:11" s="8" customFormat="1" ht="75">
      <c r="A13" s="1"/>
      <c r="B13" s="7"/>
      <c r="C13" s="31" t="s">
        <v>271</v>
      </c>
      <c r="D13" s="31"/>
      <c r="E13" s="18"/>
      <c r="F13" s="18"/>
      <c r="G13" s="145"/>
      <c r="H13" s="12"/>
      <c r="I13" s="157"/>
      <c r="J13" s="157"/>
      <c r="K13" s="96"/>
    </row>
    <row r="14" spans="1:11" s="8" customFormat="1" ht="45">
      <c r="A14" s="1"/>
      <c r="B14" s="7"/>
      <c r="C14" s="31" t="s">
        <v>272</v>
      </c>
      <c r="D14" s="31"/>
      <c r="E14" s="18"/>
      <c r="F14" s="18"/>
      <c r="G14" s="145"/>
      <c r="H14" s="12"/>
      <c r="I14" s="157"/>
      <c r="J14" s="157"/>
      <c r="K14" s="96"/>
    </row>
    <row r="15" spans="1:11" s="8" customFormat="1" ht="15">
      <c r="A15" s="1"/>
      <c r="B15" s="7"/>
      <c r="C15" s="31"/>
      <c r="D15" s="31"/>
      <c r="E15" s="18"/>
      <c r="F15" s="18"/>
      <c r="G15" s="145"/>
      <c r="H15" s="12"/>
      <c r="I15" s="157"/>
      <c r="J15" s="157"/>
      <c r="K15" s="96"/>
    </row>
    <row r="16" spans="1:11" s="8" customFormat="1" ht="15">
      <c r="A16" s="1"/>
      <c r="B16" s="7"/>
      <c r="C16" s="10"/>
      <c r="D16" s="10"/>
      <c r="E16" s="18"/>
      <c r="F16" s="18"/>
      <c r="G16" s="145"/>
      <c r="H16" s="12"/>
      <c r="I16" s="157"/>
      <c r="J16" s="157"/>
      <c r="K16" s="96"/>
    </row>
    <row r="17" spans="1:11" s="8" customFormat="1" ht="15">
      <c r="A17" s="75"/>
      <c r="B17" s="75" t="s">
        <v>273</v>
      </c>
      <c r="C17" s="75" t="s">
        <v>274</v>
      </c>
      <c r="D17" s="75" t="s">
        <v>275</v>
      </c>
      <c r="E17" s="75" t="s">
        <v>276</v>
      </c>
      <c r="F17" s="75" t="s">
        <v>277</v>
      </c>
      <c r="G17" s="152" t="s">
        <v>278</v>
      </c>
      <c r="H17" s="75" t="s">
        <v>279</v>
      </c>
      <c r="I17" s="152" t="s">
        <v>280</v>
      </c>
      <c r="J17" s="152" t="s">
        <v>281</v>
      </c>
      <c r="K17" s="97" t="s">
        <v>24</v>
      </c>
    </row>
    <row r="18" spans="1:11" s="8" customFormat="1" ht="15">
      <c r="A18" s="1"/>
      <c r="B18" s="7"/>
      <c r="C18" s="10"/>
      <c r="D18" s="10"/>
      <c r="E18" s="18"/>
      <c r="F18" s="18"/>
      <c r="G18" s="145"/>
      <c r="H18" s="12"/>
      <c r="I18" s="157"/>
      <c r="J18" s="157"/>
      <c r="K18" s="116"/>
    </row>
    <row r="19" spans="1:11" s="8" customFormat="1" ht="15">
      <c r="A19" s="1"/>
      <c r="B19" s="7">
        <v>1</v>
      </c>
      <c r="C19" s="10" t="s">
        <v>282</v>
      </c>
      <c r="D19" s="484"/>
      <c r="E19" s="18"/>
      <c r="F19" s="18"/>
      <c r="G19" s="145"/>
      <c r="H19" s="12"/>
      <c r="I19" s="158"/>
      <c r="J19" s="157"/>
      <c r="K19" s="96"/>
    </row>
    <row r="20" spans="1:11" s="8" customFormat="1" ht="30">
      <c r="A20" s="98"/>
      <c r="B20" s="81" t="s">
        <v>283</v>
      </c>
      <c r="C20" s="82" t="s">
        <v>284</v>
      </c>
      <c r="D20" s="478" t="s">
        <v>26</v>
      </c>
      <c r="E20" s="83"/>
      <c r="F20" s="83"/>
      <c r="G20" s="141">
        <v>1</v>
      </c>
      <c r="H20" s="84" t="s">
        <v>28</v>
      </c>
      <c r="I20" s="159"/>
      <c r="J20" s="163">
        <f>G20*I20</f>
        <v>0</v>
      </c>
      <c r="K20" s="107"/>
    </row>
    <row r="21" spans="1:11" s="8" customFormat="1" ht="30">
      <c r="A21" s="99"/>
      <c r="B21" s="86" t="s">
        <v>285</v>
      </c>
      <c r="C21" s="87" t="s">
        <v>286</v>
      </c>
      <c r="D21" s="459" t="s">
        <v>26</v>
      </c>
      <c r="E21" s="88"/>
      <c r="F21" s="88"/>
      <c r="G21" s="142">
        <v>1</v>
      </c>
      <c r="H21" s="89" t="s">
        <v>28</v>
      </c>
      <c r="I21" s="160"/>
      <c r="J21" s="164">
        <f t="shared" si="0" ref="J21:J25">G21*I21</f>
        <v>0</v>
      </c>
      <c r="K21" s="105"/>
    </row>
    <row r="22" spans="1:11" s="8" customFormat="1" ht="30">
      <c r="A22" s="99"/>
      <c r="B22" s="86" t="s">
        <v>287</v>
      </c>
      <c r="C22" s="87" t="s">
        <v>288</v>
      </c>
      <c r="D22" s="459" t="s">
        <v>26</v>
      </c>
      <c r="E22" s="88"/>
      <c r="F22" s="88"/>
      <c r="G22" s="142">
        <v>1</v>
      </c>
      <c r="H22" s="89" t="s">
        <v>28</v>
      </c>
      <c r="I22" s="160"/>
      <c r="J22" s="164">
        <f t="shared" si="0"/>
        <v>0</v>
      </c>
      <c r="K22" s="105"/>
    </row>
    <row r="23" spans="1:11" s="8" customFormat="1" ht="30">
      <c r="A23" s="99"/>
      <c r="B23" s="86" t="s">
        <v>289</v>
      </c>
      <c r="C23" s="87" t="s">
        <v>290</v>
      </c>
      <c r="D23" s="459" t="s">
        <v>26</v>
      </c>
      <c r="E23" s="88"/>
      <c r="F23" s="88"/>
      <c r="G23" s="142">
        <v>1</v>
      </c>
      <c r="H23" s="89" t="s">
        <v>28</v>
      </c>
      <c r="I23" s="160"/>
      <c r="J23" s="164">
        <f t="shared" si="0"/>
        <v>0</v>
      </c>
      <c r="K23" s="105"/>
    </row>
    <row r="24" spans="1:11" s="8" customFormat="1" ht="15">
      <c r="A24" s="99"/>
      <c r="B24" s="86" t="s">
        <v>291</v>
      </c>
      <c r="C24" s="87" t="s">
        <v>292</v>
      </c>
      <c r="D24" s="459" t="s">
        <v>26</v>
      </c>
      <c r="E24" s="88"/>
      <c r="F24" s="88"/>
      <c r="G24" s="142">
        <v>1</v>
      </c>
      <c r="H24" s="89" t="s">
        <v>28</v>
      </c>
      <c r="I24" s="160"/>
      <c r="J24" s="164">
        <f t="shared" si="0"/>
        <v>0</v>
      </c>
      <c r="K24" s="105"/>
    </row>
    <row r="25" spans="1:11" s="8" customFormat="1" ht="60">
      <c r="A25" s="100"/>
      <c r="B25" s="101" t="s">
        <v>293</v>
      </c>
      <c r="C25" s="102" t="s">
        <v>294</v>
      </c>
      <c r="D25" s="479" t="s">
        <v>26</v>
      </c>
      <c r="E25" s="103"/>
      <c r="F25" s="103"/>
      <c r="G25" s="154">
        <v>1</v>
      </c>
      <c r="H25" s="104" t="s">
        <v>28</v>
      </c>
      <c r="I25" s="161"/>
      <c r="J25" s="165">
        <f t="shared" si="0"/>
        <v>0</v>
      </c>
      <c r="K25" s="117"/>
    </row>
    <row r="26" spans="1:11" s="8" customFormat="1" ht="15">
      <c r="A26" s="1"/>
      <c r="B26" s="7">
        <v>1</v>
      </c>
      <c r="C26" s="10" t="s">
        <v>295</v>
      </c>
      <c r="D26" s="478" t="s">
        <v>26</v>
      </c>
      <c r="E26" s="18"/>
      <c r="F26" s="18"/>
      <c r="G26" s="145"/>
      <c r="H26" s="12"/>
      <c r="I26" s="158"/>
      <c r="J26" s="157">
        <f>SUM(J20:J25)</f>
        <v>0</v>
      </c>
      <c r="K26" s="96"/>
    </row>
    <row r="27" spans="1:11" s="8" customFormat="1" ht="15">
      <c r="A27" s="1"/>
      <c r="B27" s="7"/>
      <c r="C27" s="10"/>
      <c r="D27" s="459" t="s">
        <v>26</v>
      </c>
      <c r="E27" s="18"/>
      <c r="F27" s="18"/>
      <c r="G27" s="145"/>
      <c r="H27" s="12"/>
      <c r="I27" s="158"/>
      <c r="J27" s="157"/>
      <c r="K27" s="96"/>
    </row>
    <row r="28" spans="1:11" s="8" customFormat="1" ht="15">
      <c r="A28" s="1"/>
      <c r="B28" s="7">
        <v>2</v>
      </c>
      <c r="C28" s="10" t="s">
        <v>296</v>
      </c>
      <c r="D28" s="479" t="s">
        <v>26</v>
      </c>
      <c r="E28" s="18"/>
      <c r="F28" s="18"/>
      <c r="G28" s="145"/>
      <c r="H28" s="12"/>
      <c r="I28" s="158"/>
      <c r="J28" s="157"/>
      <c r="K28" s="96"/>
    </row>
    <row r="29" spans="1:11" s="8" customFormat="1" ht="30">
      <c r="A29" s="98"/>
      <c r="B29" s="81" t="s">
        <v>297</v>
      </c>
      <c r="C29" s="82" t="s">
        <v>298</v>
      </c>
      <c r="D29" s="478" t="s">
        <v>26</v>
      </c>
      <c r="E29" s="83"/>
      <c r="F29" s="83"/>
      <c r="G29" s="141">
        <v>2126</v>
      </c>
      <c r="H29" s="84" t="s">
        <v>108</v>
      </c>
      <c r="I29" s="159"/>
      <c r="J29" s="163">
        <f>G29*I29</f>
        <v>0</v>
      </c>
      <c r="K29" s="107"/>
    </row>
    <row r="30" spans="1:11" s="8" customFormat="1" ht="45">
      <c r="A30" s="99"/>
      <c r="B30" s="86" t="s">
        <v>299</v>
      </c>
      <c r="C30" s="87" t="s">
        <v>300</v>
      </c>
      <c r="D30" s="459" t="s">
        <v>26</v>
      </c>
      <c r="E30" s="88"/>
      <c r="F30" s="88"/>
      <c r="G30" s="142">
        <v>192</v>
      </c>
      <c r="H30" s="89" t="s">
        <v>108</v>
      </c>
      <c r="I30" s="160"/>
      <c r="J30" s="164">
        <f t="shared" si="1" ref="J30:J36">G30*I30</f>
        <v>0</v>
      </c>
      <c r="K30" s="105"/>
    </row>
    <row r="31" spans="1:11" s="8" customFormat="1" ht="30">
      <c r="A31" s="99"/>
      <c r="B31" s="86" t="s">
        <v>301</v>
      </c>
      <c r="C31" s="87" t="s">
        <v>302</v>
      </c>
      <c r="D31" s="459" t="s">
        <v>26</v>
      </c>
      <c r="E31" s="88"/>
      <c r="F31" s="88"/>
      <c r="G31" s="142">
        <v>514000</v>
      </c>
      <c r="H31" s="89" t="s">
        <v>303</v>
      </c>
      <c r="I31" s="160"/>
      <c r="J31" s="164">
        <f t="shared" si="1"/>
        <v>0</v>
      </c>
      <c r="K31" s="105"/>
    </row>
    <row r="32" spans="1:11" s="8" customFormat="1" ht="30">
      <c r="A32" s="99"/>
      <c r="B32" s="86" t="s">
        <v>304</v>
      </c>
      <c r="C32" s="87" t="s">
        <v>305</v>
      </c>
      <c r="D32" s="459" t="s">
        <v>26</v>
      </c>
      <c r="E32" s="88"/>
      <c r="F32" s="88"/>
      <c r="G32" s="142">
        <v>2055</v>
      </c>
      <c r="H32" s="89" t="s">
        <v>108</v>
      </c>
      <c r="I32" s="160"/>
      <c r="J32" s="164">
        <f t="shared" si="1"/>
        <v>0</v>
      </c>
      <c r="K32" s="105"/>
    </row>
    <row r="33" spans="1:11" s="8" customFormat="1" ht="60">
      <c r="A33" s="99"/>
      <c r="B33" s="86" t="s">
        <v>306</v>
      </c>
      <c r="C33" s="87" t="s">
        <v>307</v>
      </c>
      <c r="D33" s="459" t="s">
        <v>26</v>
      </c>
      <c r="E33" s="88"/>
      <c r="F33" s="88"/>
      <c r="G33" s="142">
        <v>14300</v>
      </c>
      <c r="H33" s="89" t="s">
        <v>303</v>
      </c>
      <c r="I33" s="160"/>
      <c r="J33" s="164">
        <f t="shared" si="1"/>
        <v>0</v>
      </c>
      <c r="K33" s="105"/>
    </row>
    <row r="34" spans="1:11" s="8" customFormat="1" ht="15">
      <c r="A34" s="99"/>
      <c r="B34" s="86" t="s">
        <v>308</v>
      </c>
      <c r="C34" s="87" t="s">
        <v>309</v>
      </c>
      <c r="D34" s="459" t="s">
        <v>26</v>
      </c>
      <c r="E34" s="88"/>
      <c r="F34" s="88"/>
      <c r="G34" s="142">
        <v>293</v>
      </c>
      <c r="H34" s="89" t="s">
        <v>202</v>
      </c>
      <c r="I34" s="160"/>
      <c r="J34" s="164">
        <f t="shared" si="1"/>
        <v>0</v>
      </c>
      <c r="K34" s="105"/>
    </row>
    <row r="35" spans="1:11" s="8" customFormat="1" ht="30">
      <c r="A35" s="99"/>
      <c r="B35" s="86" t="s">
        <v>310</v>
      </c>
      <c r="C35" s="87" t="s">
        <v>311</v>
      </c>
      <c r="D35" s="459" t="s">
        <v>26</v>
      </c>
      <c r="E35" s="88"/>
      <c r="F35" s="88"/>
      <c r="G35" s="142">
        <v>207</v>
      </c>
      <c r="H35" s="89" t="s">
        <v>202</v>
      </c>
      <c r="I35" s="160"/>
      <c r="J35" s="164">
        <f t="shared" si="1"/>
        <v>0</v>
      </c>
      <c r="K35" s="105"/>
    </row>
    <row r="36" spans="1:11" s="8" customFormat="1" ht="45">
      <c r="A36" s="100"/>
      <c r="B36" s="101" t="s">
        <v>312</v>
      </c>
      <c r="C36" s="102" t="s">
        <v>313</v>
      </c>
      <c r="D36" s="479" t="s">
        <v>26</v>
      </c>
      <c r="E36" s="103"/>
      <c r="F36" s="103"/>
      <c r="G36" s="154">
        <v>55</v>
      </c>
      <c r="H36" s="104" t="s">
        <v>202</v>
      </c>
      <c r="I36" s="161"/>
      <c r="J36" s="165">
        <f t="shared" si="1"/>
        <v>0</v>
      </c>
      <c r="K36" s="117"/>
    </row>
    <row r="37" spans="1:11" s="8" customFormat="1" ht="15">
      <c r="A37" s="1"/>
      <c r="B37" s="7">
        <v>2</v>
      </c>
      <c r="C37" s="10" t="s">
        <v>314</v>
      </c>
      <c r="D37" s="478" t="s">
        <v>26</v>
      </c>
      <c r="E37" s="18"/>
      <c r="F37" s="18"/>
      <c r="G37" s="145"/>
      <c r="H37" s="12"/>
      <c r="I37" s="158"/>
      <c r="J37" s="157">
        <f>SUM(J29:J36)</f>
        <v>0</v>
      </c>
      <c r="K37" s="96"/>
    </row>
    <row r="38" spans="1:11" s="8" customFormat="1" ht="15">
      <c r="A38" s="1"/>
      <c r="B38" s="7"/>
      <c r="C38" s="10"/>
      <c r="D38" s="459" t="s">
        <v>26</v>
      </c>
      <c r="E38" s="18"/>
      <c r="F38" s="18"/>
      <c r="G38" s="145"/>
      <c r="H38" s="12"/>
      <c r="I38" s="158"/>
      <c r="J38" s="157"/>
      <c r="K38" s="96"/>
    </row>
    <row r="39" spans="1:11" s="8" customFormat="1" ht="15">
      <c r="A39" s="1"/>
      <c r="B39" s="7">
        <v>3</v>
      </c>
      <c r="C39" s="10" t="s">
        <v>315</v>
      </c>
      <c r="D39" s="479" t="s">
        <v>26</v>
      </c>
      <c r="E39" s="18"/>
      <c r="F39" s="18"/>
      <c r="G39" s="145"/>
      <c r="H39" s="12"/>
      <c r="I39" s="158"/>
      <c r="J39" s="157"/>
      <c r="K39" s="96"/>
    </row>
    <row r="40" spans="1:11" s="8" customFormat="1" ht="15">
      <c r="A40" s="98"/>
      <c r="B40" s="81" t="s">
        <v>316</v>
      </c>
      <c r="C40" s="82" t="s">
        <v>317</v>
      </c>
      <c r="D40" s="478" t="s">
        <v>26</v>
      </c>
      <c r="E40" s="83"/>
      <c r="F40" s="83"/>
      <c r="G40" s="141">
        <v>181</v>
      </c>
      <c r="H40" s="84" t="s">
        <v>167</v>
      </c>
      <c r="I40" s="159"/>
      <c r="J40" s="163">
        <f>G40*I40</f>
        <v>0</v>
      </c>
      <c r="K40" s="107"/>
    </row>
    <row r="41" spans="1:11" s="8" customFormat="1" ht="15">
      <c r="A41" s="99"/>
      <c r="B41" s="86" t="s">
        <v>318</v>
      </c>
      <c r="C41" s="87" t="s">
        <v>319</v>
      </c>
      <c r="D41" s="459" t="s">
        <v>26</v>
      </c>
      <c r="E41" s="88"/>
      <c r="F41" s="88"/>
      <c r="G41" s="142">
        <v>12</v>
      </c>
      <c r="H41" s="89" t="s">
        <v>202</v>
      </c>
      <c r="I41" s="160"/>
      <c r="J41" s="164">
        <f t="shared" si="2" ref="J41:J45">G41*I41</f>
        <v>0</v>
      </c>
      <c r="K41" s="105"/>
    </row>
    <row r="42" spans="1:11" s="8" customFormat="1" ht="45">
      <c r="A42" s="99"/>
      <c r="B42" s="86" t="s">
        <v>320</v>
      </c>
      <c r="C42" s="87" t="s">
        <v>321</v>
      </c>
      <c r="D42" s="459" t="s">
        <v>26</v>
      </c>
      <c r="E42" s="88"/>
      <c r="F42" s="88"/>
      <c r="G42" s="142">
        <v>3500</v>
      </c>
      <c r="H42" s="89" t="s">
        <v>303</v>
      </c>
      <c r="I42" s="160"/>
      <c r="J42" s="164">
        <f t="shared" si="2"/>
        <v>0</v>
      </c>
      <c r="K42" s="105"/>
    </row>
    <row r="43" spans="1:11" s="8" customFormat="1" ht="45">
      <c r="A43" s="99"/>
      <c r="B43" s="86" t="s">
        <v>322</v>
      </c>
      <c r="C43" s="87" t="s">
        <v>323</v>
      </c>
      <c r="D43" s="459" t="s">
        <v>26</v>
      </c>
      <c r="E43" s="88"/>
      <c r="F43" s="88"/>
      <c r="G43" s="142">
        <v>1950</v>
      </c>
      <c r="H43" s="89" t="s">
        <v>303</v>
      </c>
      <c r="I43" s="160"/>
      <c r="J43" s="164">
        <f t="shared" si="2"/>
        <v>0</v>
      </c>
      <c r="K43" s="105"/>
    </row>
    <row r="44" spans="1:11" s="8" customFormat="1" ht="30">
      <c r="A44" s="99"/>
      <c r="B44" s="86" t="s">
        <v>324</v>
      </c>
      <c r="C44" s="87" t="s">
        <v>325</v>
      </c>
      <c r="D44" s="459" t="s">
        <v>26</v>
      </c>
      <c r="E44" s="88"/>
      <c r="F44" s="88"/>
      <c r="G44" s="142">
        <v>14</v>
      </c>
      <c r="H44" s="89" t="s">
        <v>163</v>
      </c>
      <c r="I44" s="160"/>
      <c r="J44" s="164">
        <f t="shared" si="2"/>
        <v>0</v>
      </c>
      <c r="K44" s="105"/>
    </row>
    <row r="45" spans="1:11" s="8" customFormat="1" ht="30">
      <c r="A45" s="99"/>
      <c r="B45" s="86" t="s">
        <v>326</v>
      </c>
      <c r="C45" s="87" t="s">
        <v>327</v>
      </c>
      <c r="D45" s="459" t="s">
        <v>26</v>
      </c>
      <c r="E45" s="88"/>
      <c r="F45" s="88"/>
      <c r="G45" s="142">
        <v>63</v>
      </c>
      <c r="H45" s="89" t="s">
        <v>163</v>
      </c>
      <c r="I45" s="160"/>
      <c r="J45" s="164">
        <f t="shared" si="2"/>
        <v>0</v>
      </c>
      <c r="K45" s="105"/>
    </row>
    <row r="46" spans="1:11" s="8" customFormat="1" ht="15">
      <c r="A46" s="99"/>
      <c r="B46" s="86">
        <v>3</v>
      </c>
      <c r="C46" s="87" t="s">
        <v>328</v>
      </c>
      <c r="D46" s="459" t="s">
        <v>26</v>
      </c>
      <c r="E46" s="88"/>
      <c r="F46" s="88"/>
      <c r="G46" s="142"/>
      <c r="H46" s="89"/>
      <c r="I46" s="160"/>
      <c r="J46" s="164">
        <f>SUM(J40:J45)</f>
        <v>0</v>
      </c>
      <c r="K46" s="105"/>
    </row>
    <row r="47" spans="1:11" s="8" customFormat="1" ht="15">
      <c r="A47" s="99"/>
      <c r="B47" s="86"/>
      <c r="C47" s="87"/>
      <c r="D47" s="459" t="s">
        <v>26</v>
      </c>
      <c r="E47" s="88"/>
      <c r="F47" s="88"/>
      <c r="G47" s="142"/>
      <c r="H47" s="89"/>
      <c r="I47" s="160"/>
      <c r="J47" s="164"/>
      <c r="K47" s="105"/>
    </row>
    <row r="48" spans="1:11" s="8" customFormat="1" ht="15">
      <c r="A48" s="99"/>
      <c r="B48" s="86">
        <v>4</v>
      </c>
      <c r="C48" s="87" t="s">
        <v>329</v>
      </c>
      <c r="D48" s="459" t="s">
        <v>26</v>
      </c>
      <c r="E48" s="88"/>
      <c r="F48" s="88"/>
      <c r="G48" s="142"/>
      <c r="H48" s="89"/>
      <c r="I48" s="160"/>
      <c r="J48" s="164"/>
      <c r="K48" s="105"/>
    </row>
    <row r="49" spans="1:11" s="8" customFormat="1" ht="45">
      <c r="A49" s="99"/>
      <c r="B49" s="86" t="s">
        <v>330</v>
      </c>
      <c r="C49" s="87" t="s">
        <v>331</v>
      </c>
      <c r="D49" s="459" t="s">
        <v>26</v>
      </c>
      <c r="E49" s="88"/>
      <c r="F49" s="88"/>
      <c r="G49" s="142">
        <v>72</v>
      </c>
      <c r="H49" s="89" t="s">
        <v>108</v>
      </c>
      <c r="I49" s="160"/>
      <c r="J49" s="164">
        <f>G49*I49</f>
        <v>0</v>
      </c>
      <c r="K49" s="105"/>
    </row>
    <row r="50" spans="1:11" s="8" customFormat="1" ht="30">
      <c r="A50" s="100"/>
      <c r="B50" s="101" t="s">
        <v>332</v>
      </c>
      <c r="C50" s="102" t="s">
        <v>333</v>
      </c>
      <c r="D50" s="479" t="s">
        <v>26</v>
      </c>
      <c r="E50" s="103"/>
      <c r="F50" s="103"/>
      <c r="G50" s="154">
        <v>1</v>
      </c>
      <c r="H50" s="104" t="s">
        <v>202</v>
      </c>
      <c r="I50" s="161"/>
      <c r="J50" s="165">
        <f>G50*I50</f>
        <v>0</v>
      </c>
      <c r="K50" s="117"/>
    </row>
    <row r="51" spans="1:11" s="8" customFormat="1" ht="15">
      <c r="A51" s="1"/>
      <c r="B51" s="7">
        <v>4</v>
      </c>
      <c r="C51" s="10" t="s">
        <v>334</v>
      </c>
      <c r="D51" s="478" t="s">
        <v>26</v>
      </c>
      <c r="E51" s="18"/>
      <c r="F51" s="18"/>
      <c r="G51" s="145"/>
      <c r="H51" s="12"/>
      <c r="I51" s="158"/>
      <c r="J51" s="157">
        <f>SUM(J49:J50)</f>
        <v>0</v>
      </c>
      <c r="K51" s="96"/>
    </row>
    <row r="52" spans="1:11" s="8" customFormat="1" ht="15">
      <c r="A52" s="1"/>
      <c r="B52" s="7"/>
      <c r="C52" s="10"/>
      <c r="D52" s="459" t="s">
        <v>26</v>
      </c>
      <c r="E52" s="18"/>
      <c r="F52" s="18"/>
      <c r="G52" s="145"/>
      <c r="H52" s="12"/>
      <c r="I52" s="158"/>
      <c r="J52" s="157"/>
      <c r="K52" s="96"/>
    </row>
    <row r="53" spans="1:11" s="8" customFormat="1" ht="15">
      <c r="A53" s="1"/>
      <c r="B53" s="7">
        <v>5</v>
      </c>
      <c r="C53" s="10" t="s">
        <v>335</v>
      </c>
      <c r="D53" s="479" t="s">
        <v>26</v>
      </c>
      <c r="E53" s="18"/>
      <c r="F53" s="18"/>
      <c r="G53" s="145"/>
      <c r="H53" s="12"/>
      <c r="I53" s="158"/>
      <c r="J53" s="157"/>
      <c r="K53" s="96"/>
    </row>
    <row r="54" spans="1:11" s="8" customFormat="1" ht="45">
      <c r="A54" s="98"/>
      <c r="B54" s="81" t="s">
        <v>336</v>
      </c>
      <c r="C54" s="82" t="s">
        <v>337</v>
      </c>
      <c r="D54" s="478" t="s">
        <v>26</v>
      </c>
      <c r="E54" s="83"/>
      <c r="F54" s="83"/>
      <c r="G54" s="141">
        <v>1615</v>
      </c>
      <c r="H54" s="84" t="s">
        <v>303</v>
      </c>
      <c r="I54" s="159"/>
      <c r="J54" s="163">
        <f>G54*I54</f>
        <v>0</v>
      </c>
      <c r="K54" s="107"/>
    </row>
    <row r="55" spans="1:11" s="8" customFormat="1" ht="30">
      <c r="A55" s="99"/>
      <c r="B55" s="86" t="s">
        <v>338</v>
      </c>
      <c r="C55" s="87" t="s">
        <v>339</v>
      </c>
      <c r="D55" s="459" t="s">
        <v>26</v>
      </c>
      <c r="E55" s="88"/>
      <c r="F55" s="88"/>
      <c r="G55" s="142">
        <v>450</v>
      </c>
      <c r="H55" s="89" t="s">
        <v>167</v>
      </c>
      <c r="I55" s="160"/>
      <c r="J55" s="164">
        <f t="shared" si="3" ref="J55:J57">G55*I55</f>
        <v>0</v>
      </c>
      <c r="K55" s="105"/>
    </row>
    <row r="56" spans="1:11" s="8" customFormat="1" ht="60">
      <c r="A56" s="99"/>
      <c r="B56" s="86" t="s">
        <v>340</v>
      </c>
      <c r="C56" s="87" t="s">
        <v>341</v>
      </c>
      <c r="D56" s="459" t="s">
        <v>26</v>
      </c>
      <c r="E56" s="88"/>
      <c r="F56" s="88"/>
      <c r="G56" s="142">
        <v>140</v>
      </c>
      <c r="H56" s="89" t="s">
        <v>108</v>
      </c>
      <c r="I56" s="160"/>
      <c r="J56" s="164">
        <f t="shared" si="3"/>
        <v>0</v>
      </c>
      <c r="K56" s="105"/>
    </row>
    <row r="57" spans="1:11" s="8" customFormat="1" ht="30">
      <c r="A57" s="100"/>
      <c r="B57" s="101" t="s">
        <v>342</v>
      </c>
      <c r="C57" s="102" t="s">
        <v>333</v>
      </c>
      <c r="D57" s="479" t="s">
        <v>26</v>
      </c>
      <c r="E57" s="103"/>
      <c r="F57" s="103"/>
      <c r="G57" s="154">
        <v>2</v>
      </c>
      <c r="H57" s="104" t="s">
        <v>202</v>
      </c>
      <c r="I57" s="161"/>
      <c r="J57" s="165">
        <f t="shared" si="3"/>
        <v>0</v>
      </c>
      <c r="K57" s="117"/>
    </row>
    <row r="58" spans="1:11" s="8" customFormat="1" ht="15">
      <c r="A58" s="1"/>
      <c r="B58" s="7">
        <v>5</v>
      </c>
      <c r="C58" s="10" t="s">
        <v>343</v>
      </c>
      <c r="D58" s="478" t="s">
        <v>26</v>
      </c>
      <c r="E58" s="18"/>
      <c r="F58" s="18"/>
      <c r="G58" s="145"/>
      <c r="H58" s="12"/>
      <c r="I58" s="158"/>
      <c r="J58" s="157">
        <f>SUM(J54:J57)</f>
        <v>0</v>
      </c>
      <c r="K58" s="96"/>
    </row>
    <row r="59" spans="1:11" s="8" customFormat="1" ht="15">
      <c r="A59" s="1"/>
      <c r="B59" s="7"/>
      <c r="C59" s="10"/>
      <c r="D59" s="459" t="s">
        <v>26</v>
      </c>
      <c r="E59" s="18"/>
      <c r="F59" s="18"/>
      <c r="G59" s="145"/>
      <c r="H59" s="12"/>
      <c r="I59" s="158"/>
      <c r="J59" s="157"/>
      <c r="K59" s="96"/>
    </row>
    <row r="60" spans="1:11" s="8" customFormat="1" ht="15">
      <c r="A60" s="1"/>
      <c r="B60" s="7">
        <v>7</v>
      </c>
      <c r="C60" s="10" t="s">
        <v>344</v>
      </c>
      <c r="D60" s="479" t="s">
        <v>26</v>
      </c>
      <c r="E60" s="18"/>
      <c r="F60" s="18"/>
      <c r="G60" s="145"/>
      <c r="H60" s="12"/>
      <c r="I60" s="158"/>
      <c r="J60" s="157"/>
      <c r="K60" s="96"/>
    </row>
    <row r="61" spans="1:11" s="8" customFormat="1" ht="60">
      <c r="A61" s="98"/>
      <c r="B61" s="81" t="s">
        <v>345</v>
      </c>
      <c r="C61" s="82" t="s">
        <v>346</v>
      </c>
      <c r="D61" s="478" t="s">
        <v>26</v>
      </c>
      <c r="E61" s="83"/>
      <c r="F61" s="83"/>
      <c r="G61" s="141">
        <v>1</v>
      </c>
      <c r="H61" s="84" t="s">
        <v>347</v>
      </c>
      <c r="I61" s="159"/>
      <c r="J61" s="163">
        <f>G61*I61</f>
        <v>0</v>
      </c>
      <c r="K61" s="107"/>
    </row>
    <row r="62" spans="1:11" s="8" customFormat="1" ht="45">
      <c r="A62" s="99"/>
      <c r="B62" s="86" t="s">
        <v>348</v>
      </c>
      <c r="C62" s="87" t="s">
        <v>349</v>
      </c>
      <c r="D62" s="459" t="s">
        <v>26</v>
      </c>
      <c r="E62" s="88"/>
      <c r="F62" s="88"/>
      <c r="G62" s="142">
        <v>3</v>
      </c>
      <c r="H62" s="89" t="s">
        <v>350</v>
      </c>
      <c r="I62" s="160"/>
      <c r="J62" s="164">
        <f t="shared" si="4" ref="J62:J67">G62*I62</f>
        <v>0</v>
      </c>
      <c r="K62" s="105"/>
    </row>
    <row r="63" spans="1:11" s="8" customFormat="1" ht="45">
      <c r="A63" s="99"/>
      <c r="B63" s="86" t="s">
        <v>351</v>
      </c>
      <c r="C63" s="87" t="s">
        <v>352</v>
      </c>
      <c r="D63" s="459" t="s">
        <v>26</v>
      </c>
      <c r="E63" s="88"/>
      <c r="F63" s="88"/>
      <c r="G63" s="142">
        <v>18</v>
      </c>
      <c r="H63" s="89" t="s">
        <v>350</v>
      </c>
      <c r="I63" s="160"/>
      <c r="J63" s="164">
        <f t="shared" si="4"/>
        <v>0</v>
      </c>
      <c r="K63" s="105"/>
    </row>
    <row r="64" spans="1:11" s="8" customFormat="1" ht="30">
      <c r="A64" s="99"/>
      <c r="B64" s="86" t="s">
        <v>353</v>
      </c>
      <c r="C64" s="87" t="s">
        <v>354</v>
      </c>
      <c r="D64" s="459" t="s">
        <v>26</v>
      </c>
      <c r="E64" s="88"/>
      <c r="F64" s="88"/>
      <c r="G64" s="142">
        <v>4</v>
      </c>
      <c r="H64" s="89" t="s">
        <v>355</v>
      </c>
      <c r="I64" s="160"/>
      <c r="J64" s="164">
        <f t="shared" si="4"/>
        <v>0</v>
      </c>
      <c r="K64" s="105"/>
    </row>
    <row r="65" spans="1:11" s="8" customFormat="1" ht="30">
      <c r="A65" s="99"/>
      <c r="B65" s="86" t="s">
        <v>356</v>
      </c>
      <c r="C65" s="87" t="s">
        <v>357</v>
      </c>
      <c r="D65" s="459" t="s">
        <v>26</v>
      </c>
      <c r="E65" s="88"/>
      <c r="F65" s="88"/>
      <c r="G65" s="142">
        <v>4</v>
      </c>
      <c r="H65" s="89" t="s">
        <v>355</v>
      </c>
      <c r="I65" s="160"/>
      <c r="J65" s="164">
        <f t="shared" si="4"/>
        <v>0</v>
      </c>
      <c r="K65" s="105"/>
    </row>
    <row r="66" spans="1:11" s="8" customFormat="1" ht="15">
      <c r="A66" s="99"/>
      <c r="B66" s="86" t="s">
        <v>358</v>
      </c>
      <c r="C66" s="87" t="s">
        <v>359</v>
      </c>
      <c r="D66" s="459" t="s">
        <v>26</v>
      </c>
      <c r="E66" s="88"/>
      <c r="F66" s="88"/>
      <c r="G66" s="142">
        <v>30</v>
      </c>
      <c r="H66" s="89" t="s">
        <v>212</v>
      </c>
      <c r="I66" s="160"/>
      <c r="J66" s="164">
        <f t="shared" si="4"/>
        <v>0</v>
      </c>
      <c r="K66" s="105"/>
    </row>
    <row r="67" spans="1:11" s="8" customFormat="1" ht="15">
      <c r="A67" s="100"/>
      <c r="B67" s="101" t="s">
        <v>360</v>
      </c>
      <c r="C67" s="102" t="s">
        <v>361</v>
      </c>
      <c r="D67" s="479" t="s">
        <v>26</v>
      </c>
      <c r="E67" s="103"/>
      <c r="F67" s="103"/>
      <c r="G67" s="154">
        <v>30</v>
      </c>
      <c r="H67" s="104" t="s">
        <v>212</v>
      </c>
      <c r="I67" s="161"/>
      <c r="J67" s="165">
        <f t="shared" si="4"/>
        <v>0</v>
      </c>
      <c r="K67" s="117"/>
    </row>
    <row r="68" spans="1:11" s="8" customFormat="1" ht="15">
      <c r="A68" s="110"/>
      <c r="B68" s="111">
        <v>7</v>
      </c>
      <c r="C68" s="112" t="s">
        <v>362</v>
      </c>
      <c r="D68" s="479" t="s">
        <v>26</v>
      </c>
      <c r="E68" s="113"/>
      <c r="F68" s="113"/>
      <c r="G68" s="155"/>
      <c r="H68" s="114"/>
      <c r="I68" s="162"/>
      <c r="J68" s="162">
        <f>SUM(J61:J67)</f>
        <v>0</v>
      </c>
      <c r="K68" s="115"/>
    </row>
    <row r="69" spans="1:11" s="8" customFormat="1" ht="15">
      <c r="A69" s="1"/>
      <c r="B69" s="7"/>
      <c r="C69" s="10"/>
      <c r="D69" s="10"/>
      <c r="E69" s="18"/>
      <c r="F69" s="18"/>
      <c r="G69" s="145"/>
      <c r="H69" s="12"/>
      <c r="I69" s="157"/>
      <c r="J69" s="157"/>
      <c r="K69" s="96"/>
    </row>
    <row r="70" spans="1:11" s="8" customFormat="1" ht="15">
      <c r="A70" s="1" t="s">
        <v>2</v>
      </c>
      <c r="B70" s="7"/>
      <c r="C70" s="2" t="s">
        <v>3</v>
      </c>
      <c r="D70" s="2"/>
      <c r="E70" s="2" t="s">
        <v>12</v>
      </c>
      <c r="F70" s="2"/>
      <c r="G70" s="139"/>
      <c r="H70" s="4"/>
      <c r="I70" s="156"/>
      <c r="J70" s="156">
        <f>J1</f>
        <v>0</v>
      </c>
      <c r="K70" s="96"/>
    </row>
    <row r="71" spans="1:11" s="8" customFormat="1" ht="15">
      <c r="A71" s="1"/>
      <c r="B71" s="7"/>
      <c r="C71" s="10"/>
      <c r="D71" s="10"/>
      <c r="E71" s="18"/>
      <c r="F71" s="18"/>
      <c r="G71" s="145"/>
      <c r="H71" s="12"/>
      <c r="I71" s="157"/>
      <c r="J71" s="157"/>
      <c r="K71" s="96"/>
    </row>
    <row r="72" spans="1:11" s="8" customFormat="1" ht="15">
      <c r="A72" s="1"/>
      <c r="B72" s="7"/>
      <c r="C72" s="10"/>
      <c r="D72" s="10"/>
      <c r="E72" s="18"/>
      <c r="F72" s="18"/>
      <c r="G72" s="145"/>
      <c r="H72" s="12"/>
      <c r="I72" s="157"/>
      <c r="J72" s="157"/>
      <c r="K72" s="96"/>
    </row>
    <row r="73" spans="1:11" s="8" customFormat="1" ht="15">
      <c r="A73" s="1"/>
      <c r="B73" s="7"/>
      <c r="C73" s="10"/>
      <c r="D73" s="10"/>
      <c r="E73" s="18"/>
      <c r="F73" s="18"/>
      <c r="G73" s="145"/>
      <c r="H73" s="12"/>
      <c r="I73" s="157"/>
      <c r="J73" s="157"/>
      <c r="K73" s="96"/>
    </row>
    <row r="74" spans="1:11" s="8" customFormat="1" ht="15">
      <c r="A74" s="1"/>
      <c r="B74" s="7"/>
      <c r="C74" s="10"/>
      <c r="D74" s="10"/>
      <c r="E74" s="18"/>
      <c r="F74" s="18"/>
      <c r="G74" s="145"/>
      <c r="H74" s="12"/>
      <c r="I74" s="157"/>
      <c r="J74" s="157"/>
      <c r="K74" s="96"/>
    </row>
    <row r="75" spans="1:11" s="8" customFormat="1" ht="15">
      <c r="A75" s="1"/>
      <c r="B75" s="7"/>
      <c r="C75" s="10"/>
      <c r="D75" s="10"/>
      <c r="E75" s="18"/>
      <c r="F75" s="18"/>
      <c r="G75" s="145"/>
      <c r="H75" s="12"/>
      <c r="I75" s="157"/>
      <c r="J75" s="157"/>
      <c r="K75" s="96"/>
    </row>
    <row r="76" spans="1:11" s="8" customFormat="1" ht="15">
      <c r="A76" s="1"/>
      <c r="B76" s="7"/>
      <c r="C76" s="10"/>
      <c r="D76" s="10"/>
      <c r="E76" s="72"/>
      <c r="F76" s="18"/>
      <c r="G76" s="145"/>
      <c r="H76" s="12"/>
      <c r="I76" s="157"/>
      <c r="J76" s="166"/>
      <c r="K76" s="96"/>
    </row>
  </sheetData>
  <sheetProtection algorithmName="SHA-512" hashValue="Lxg+q2vJKYMorVAx1fysiquGjgwQ1ehkRS9RGCRdjzdpTAxGTIZKB0/7FEjb5yCQqhN39n8l1/Pa9GsJbMWl4A==" saltValue="Mka2WYlQQq7Bilckz50Zlw==" spinCount="100000" sheet="1" objects="1" scenarios="1"/>
  <protectedRanges>
    <protectedRange sqref="K20:K67" name="Range1"/>
    <protectedRange sqref="I20:I67" name="Range1_1"/>
  </protectedRanges>
  <conditionalFormatting sqref="C8:D15">
    <cfRule type="duplicateValues" priority="4" dxfId="66"/>
  </conditionalFormatting>
  <conditionalFormatting sqref="D20:D68">
    <cfRule type="cellIs" priority="1" dxfId="68" operator="equal">
      <formula>"DA"</formula>
    </cfRule>
  </conditionalFormatting>
  <dataValidations count="2">
    <dataValidation type="list" allowBlank="1" showInputMessage="1" showErrorMessage="1" sqref="C8:D15">
      <formula1>VRSTA_DEL_2</formula1>
    </dataValidation>
    <dataValidation type="list" allowBlank="1" showInputMessage="1" showErrorMessage="1" sqref="A1:B76 C1:D2 C4:D4 C6:C76 D6:D19 D69:D76">
      <formula1>VRSTA_DEL_ŠIFRA</formula1>
    </dataValidation>
  </dataValidations>
  <pageMargins left="0.708661417322835" right="0.708661417322835" top="0.748031496062992" bottom="0.748031496062992" header="0.31496062992126" footer="0.31496062992126"/>
  <pageSetup horizontalDpi="1200" verticalDpi="1200" orientation="landscape" paperSize="9" scale="4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8649B9E-3024-4E49-A4E2-E4325A562B00}">
  <sheetPr>
    <tabColor theme="9"/>
    <pageSetUpPr fitToPage="1"/>
  </sheetPr>
  <dimension ref="A1:K575"/>
  <sheetViews>
    <sheetView workbookViewId="0" topLeftCell="A239">
      <selection pane="topLeft" activeCell="K240" sqref="K240"/>
    </sheetView>
  </sheetViews>
  <sheetFormatPr defaultColWidth="9.14428571428571" defaultRowHeight="15"/>
  <cols>
    <col min="1" max="1" width="4.14285714285714" style="242" customWidth="1"/>
    <col min="2" max="2" width="5.71428571428571" style="242" customWidth="1"/>
    <col min="3" max="3" width="60.7142857142857" style="214" customWidth="1"/>
    <col min="4" max="4" width="5.71428571428571" style="214" customWidth="1"/>
    <col min="5" max="5" width="15.7142857142857" style="243" customWidth="1"/>
    <col min="6" max="6" width="45.7142857142857" style="243" customWidth="1"/>
    <col min="7" max="7" width="10.7142857142857" style="245" customWidth="1"/>
    <col min="8" max="8" width="5.71428571428571" style="259" customWidth="1"/>
    <col min="9" max="10" width="15.7142857142857" style="246" customWidth="1"/>
    <col min="11" max="11" width="80.7142857142857" style="220" customWidth="1"/>
    <col min="12" max="16384" width="9.14285714285714" style="220"/>
  </cols>
  <sheetData>
    <row r="1" spans="1:10" s="211" customFormat="1" ht="15">
      <c r="A1" s="206" t="s">
        <v>363</v>
      </c>
      <c r="B1" s="206"/>
      <c r="C1" s="207" t="str">
        <f>VLOOKUP(A1,VRSTA_DEL,3,FALSE)</f>
        <v>Zidarska dela</v>
      </c>
      <c r="D1" s="207"/>
      <c r="E1" s="207" t="s">
        <v>12</v>
      </c>
      <c r="F1" s="207"/>
      <c r="G1" s="209"/>
      <c r="H1" s="247"/>
      <c r="I1" s="210"/>
      <c r="J1" s="210">
        <f>SUM(J159:J246)</f>
        <v>0</v>
      </c>
    </row>
    <row r="2" spans="1:10" s="211" customFormat="1" ht="15">
      <c r="A2" s="206"/>
      <c r="B2" s="206"/>
      <c r="C2" s="207"/>
      <c r="D2" s="207"/>
      <c r="E2" s="212"/>
      <c r="F2" s="212"/>
      <c r="G2" s="209"/>
      <c r="H2" s="247"/>
      <c r="I2" s="210"/>
      <c r="J2" s="210"/>
    </row>
    <row r="3" spans="1:10" s="211" customFormat="1" ht="15">
      <c r="A3" s="206"/>
      <c r="B3" s="206"/>
      <c r="C3" s="211" t="s">
        <v>43</v>
      </c>
      <c r="E3" s="212"/>
      <c r="F3" s="212"/>
      <c r="G3" s="209"/>
      <c r="H3" s="247"/>
      <c r="I3" s="210"/>
      <c r="J3" s="210"/>
    </row>
    <row r="4" spans="1:10" s="211" customFormat="1" ht="60">
      <c r="A4" s="206"/>
      <c r="B4" s="206"/>
      <c r="C4" s="213" t="s">
        <v>44</v>
      </c>
      <c r="D4" s="213"/>
      <c r="E4" s="212"/>
      <c r="F4" s="212"/>
      <c r="G4" s="209"/>
      <c r="H4" s="247"/>
      <c r="I4" s="210"/>
      <c r="J4" s="210"/>
    </row>
    <row r="5" spans="1:10" s="211" customFormat="1" ht="60">
      <c r="A5" s="206"/>
      <c r="B5" s="206"/>
      <c r="C5" s="213" t="s">
        <v>364</v>
      </c>
      <c r="D5" s="213"/>
      <c r="E5" s="212"/>
      <c r="F5" s="212"/>
      <c r="G5" s="209"/>
      <c r="H5" s="247"/>
      <c r="I5" s="210"/>
      <c r="J5" s="210"/>
    </row>
    <row r="6" spans="1:10" s="211" customFormat="1" ht="45">
      <c r="A6" s="206"/>
      <c r="B6" s="206"/>
      <c r="C6" s="213" t="s">
        <v>365</v>
      </c>
      <c r="D6" s="213"/>
      <c r="E6" s="212"/>
      <c r="F6" s="212"/>
      <c r="G6" s="209"/>
      <c r="H6" s="247"/>
      <c r="I6" s="210"/>
      <c r="J6" s="210"/>
    </row>
    <row r="7" spans="1:10" s="211" customFormat="1" ht="15">
      <c r="A7" s="206"/>
      <c r="B7" s="206"/>
      <c r="C7" s="207" t="s">
        <v>366</v>
      </c>
      <c r="D7" s="207"/>
      <c r="E7" s="212"/>
      <c r="F7" s="212"/>
      <c r="G7" s="209"/>
      <c r="H7" s="247"/>
      <c r="I7" s="210"/>
      <c r="J7" s="210"/>
    </row>
    <row r="8" spans="1:10" s="211" customFormat="1" ht="75">
      <c r="A8" s="206"/>
      <c r="B8" s="206"/>
      <c r="C8" s="214" t="s">
        <v>46</v>
      </c>
      <c r="D8" s="214"/>
      <c r="E8" s="212"/>
      <c r="F8" s="212"/>
      <c r="G8" s="209"/>
      <c r="H8" s="247"/>
      <c r="I8" s="210"/>
      <c r="J8" s="210"/>
    </row>
    <row r="9" spans="1:10" s="211" customFormat="1" ht="15">
      <c r="A9" s="206"/>
      <c r="B9" s="206"/>
      <c r="C9" s="214" t="s">
        <v>367</v>
      </c>
      <c r="D9" s="214"/>
      <c r="E9" s="212"/>
      <c r="F9" s="212"/>
      <c r="G9" s="209"/>
      <c r="H9" s="247"/>
      <c r="I9" s="210"/>
      <c r="J9" s="210"/>
    </row>
    <row r="10" spans="1:10" s="211" customFormat="1" ht="15">
      <c r="A10" s="206"/>
      <c r="B10" s="206"/>
      <c r="C10" s="214" t="s">
        <v>368</v>
      </c>
      <c r="D10" s="214"/>
      <c r="E10" s="212"/>
      <c r="F10" s="212"/>
      <c r="G10" s="209"/>
      <c r="H10" s="247"/>
      <c r="I10" s="210"/>
      <c r="J10" s="210"/>
    </row>
    <row r="11" spans="1:10" s="211" customFormat="1" ht="15">
      <c r="A11" s="206"/>
      <c r="B11" s="206"/>
      <c r="C11" s="214" t="s">
        <v>369</v>
      </c>
      <c r="D11" s="214"/>
      <c r="E11" s="212"/>
      <c r="F11" s="212"/>
      <c r="G11" s="209"/>
      <c r="H11" s="247"/>
      <c r="I11" s="210"/>
      <c r="J11" s="210"/>
    </row>
    <row r="12" spans="1:10" s="211" customFormat="1" ht="45">
      <c r="A12" s="206"/>
      <c r="B12" s="206"/>
      <c r="C12" s="214" t="s">
        <v>370</v>
      </c>
      <c r="D12" s="214"/>
      <c r="E12" s="212"/>
      <c r="F12" s="212"/>
      <c r="G12" s="209"/>
      <c r="H12" s="247"/>
      <c r="I12" s="210"/>
      <c r="J12" s="210"/>
    </row>
    <row r="13" spans="1:10" s="211" customFormat="1" ht="30">
      <c r="A13" s="206"/>
      <c r="B13" s="206"/>
      <c r="C13" s="214" t="s">
        <v>371</v>
      </c>
      <c r="D13" s="214"/>
      <c r="E13" s="212"/>
      <c r="F13" s="212"/>
      <c r="G13" s="209"/>
      <c r="H13" s="247"/>
      <c r="I13" s="210"/>
      <c r="J13" s="210"/>
    </row>
    <row r="14" spans="1:10" s="211" customFormat="1" ht="15">
      <c r="A14" s="206"/>
      <c r="B14" s="206"/>
      <c r="C14" s="214" t="s">
        <v>372</v>
      </c>
      <c r="D14" s="214"/>
      <c r="E14" s="212"/>
      <c r="F14" s="212"/>
      <c r="G14" s="209"/>
      <c r="H14" s="247"/>
      <c r="I14" s="210"/>
      <c r="J14" s="210"/>
    </row>
    <row r="15" spans="1:10" s="211" customFormat="1" ht="30">
      <c r="A15" s="206"/>
      <c r="B15" s="206"/>
      <c r="C15" s="214" t="s">
        <v>373</v>
      </c>
      <c r="D15" s="214"/>
      <c r="E15" s="212"/>
      <c r="F15" s="212"/>
      <c r="G15" s="209"/>
      <c r="H15" s="247"/>
      <c r="I15" s="210"/>
      <c r="J15" s="210"/>
    </row>
    <row r="16" spans="1:10" s="211" customFormat="1" ht="30">
      <c r="A16" s="206"/>
      <c r="B16" s="206"/>
      <c r="C16" s="214" t="s">
        <v>374</v>
      </c>
      <c r="D16" s="214"/>
      <c r="E16" s="212"/>
      <c r="F16" s="212"/>
      <c r="G16" s="209"/>
      <c r="H16" s="247"/>
      <c r="I16" s="210"/>
      <c r="J16" s="210"/>
    </row>
    <row r="17" spans="1:10" s="211" customFormat="1" ht="30">
      <c r="A17" s="206"/>
      <c r="B17" s="206"/>
      <c r="C17" s="214" t="s">
        <v>375</v>
      </c>
      <c r="D17" s="214"/>
      <c r="E17" s="212"/>
      <c r="F17" s="212"/>
      <c r="G17" s="209"/>
      <c r="H17" s="247"/>
      <c r="I17" s="210"/>
      <c r="J17" s="210"/>
    </row>
    <row r="18" spans="1:10" s="211" customFormat="1" ht="30">
      <c r="A18" s="206"/>
      <c r="B18" s="206"/>
      <c r="C18" s="214" t="s">
        <v>376</v>
      </c>
      <c r="D18" s="214"/>
      <c r="E18" s="212"/>
      <c r="F18" s="212"/>
      <c r="G18" s="209"/>
      <c r="H18" s="247"/>
      <c r="I18" s="210"/>
      <c r="J18" s="210"/>
    </row>
    <row r="19" spans="1:10" s="211" customFormat="1" ht="30">
      <c r="A19" s="206"/>
      <c r="B19" s="206"/>
      <c r="C19" s="214" t="s">
        <v>377</v>
      </c>
      <c r="D19" s="214"/>
      <c r="E19" s="212"/>
      <c r="F19" s="212"/>
      <c r="G19" s="209"/>
      <c r="H19" s="247"/>
      <c r="I19" s="210"/>
      <c r="J19" s="210"/>
    </row>
    <row r="20" spans="1:10" s="211" customFormat="1" ht="30">
      <c r="A20" s="206"/>
      <c r="B20" s="206"/>
      <c r="C20" s="214" t="s">
        <v>378</v>
      </c>
      <c r="D20" s="214"/>
      <c r="E20" s="212"/>
      <c r="F20" s="212"/>
      <c r="G20" s="209"/>
      <c r="H20" s="247"/>
      <c r="I20" s="210"/>
      <c r="J20" s="210"/>
    </row>
    <row r="21" spans="1:10" s="211" customFormat="1" ht="30">
      <c r="A21" s="206"/>
      <c r="B21" s="206"/>
      <c r="C21" s="214" t="s">
        <v>379</v>
      </c>
      <c r="D21" s="214"/>
      <c r="E21" s="212"/>
      <c r="F21" s="212"/>
      <c r="G21" s="209"/>
      <c r="H21" s="247"/>
      <c r="I21" s="210"/>
      <c r="J21" s="210"/>
    </row>
    <row r="22" spans="1:10" s="211" customFormat="1" ht="45">
      <c r="A22" s="206"/>
      <c r="B22" s="206"/>
      <c r="C22" s="214" t="s">
        <v>380</v>
      </c>
      <c r="D22" s="214"/>
      <c r="E22" s="212"/>
      <c r="F22" s="212"/>
      <c r="G22" s="209"/>
      <c r="H22" s="247"/>
      <c r="I22" s="210"/>
      <c r="J22" s="210"/>
    </row>
    <row r="23" spans="1:10" s="211" customFormat="1" ht="30">
      <c r="A23" s="206"/>
      <c r="B23" s="206"/>
      <c r="C23" s="214" t="s">
        <v>381</v>
      </c>
      <c r="D23" s="214"/>
      <c r="E23" s="212"/>
      <c r="F23" s="212"/>
      <c r="G23" s="209"/>
      <c r="H23" s="247"/>
      <c r="I23" s="210"/>
      <c r="J23" s="210"/>
    </row>
    <row r="24" spans="1:10" s="211" customFormat="1" ht="45">
      <c r="A24" s="206"/>
      <c r="B24" s="206"/>
      <c r="C24" s="214" t="s">
        <v>382</v>
      </c>
      <c r="D24" s="214"/>
      <c r="E24" s="212"/>
      <c r="F24" s="212"/>
      <c r="G24" s="209"/>
      <c r="H24" s="247"/>
      <c r="I24" s="210"/>
      <c r="J24" s="210"/>
    </row>
    <row r="25" spans="1:10" s="211" customFormat="1" ht="30">
      <c r="A25" s="206"/>
      <c r="B25" s="206"/>
      <c r="C25" s="214" t="s">
        <v>383</v>
      </c>
      <c r="D25" s="214"/>
      <c r="E25" s="212"/>
      <c r="F25" s="212"/>
      <c r="G25" s="209"/>
      <c r="H25" s="247"/>
      <c r="I25" s="210"/>
      <c r="J25" s="210"/>
    </row>
    <row r="26" spans="1:10" s="211" customFormat="1" ht="30">
      <c r="A26" s="206"/>
      <c r="B26" s="206"/>
      <c r="C26" s="214" t="s">
        <v>384</v>
      </c>
      <c r="D26" s="214"/>
      <c r="E26" s="212"/>
      <c r="F26" s="212"/>
      <c r="G26" s="209"/>
      <c r="H26" s="247"/>
      <c r="I26" s="210"/>
      <c r="J26" s="210"/>
    </row>
    <row r="27" spans="1:10" s="211" customFormat="1" ht="30">
      <c r="A27" s="206"/>
      <c r="B27" s="206"/>
      <c r="C27" s="214" t="s">
        <v>385</v>
      </c>
      <c r="D27" s="214"/>
      <c r="E27" s="212"/>
      <c r="F27" s="212"/>
      <c r="G27" s="209"/>
      <c r="H27" s="247"/>
      <c r="I27" s="210"/>
      <c r="J27" s="210"/>
    </row>
    <row r="28" spans="1:10" s="211" customFormat="1" ht="30">
      <c r="A28" s="206"/>
      <c r="B28" s="206"/>
      <c r="C28" s="214" t="s">
        <v>386</v>
      </c>
      <c r="D28" s="214"/>
      <c r="E28" s="212"/>
      <c r="F28" s="212"/>
      <c r="G28" s="209"/>
      <c r="H28" s="247"/>
      <c r="I28" s="210"/>
      <c r="J28" s="210"/>
    </row>
    <row r="29" spans="1:10" s="211" customFormat="1" ht="30">
      <c r="A29" s="206"/>
      <c r="B29" s="206"/>
      <c r="C29" s="214" t="s">
        <v>387</v>
      </c>
      <c r="D29" s="214"/>
      <c r="E29" s="212"/>
      <c r="F29" s="212"/>
      <c r="G29" s="209"/>
      <c r="H29" s="247"/>
      <c r="I29" s="210"/>
      <c r="J29" s="210"/>
    </row>
    <row r="30" spans="1:10" s="211" customFormat="1" ht="30">
      <c r="A30" s="206"/>
      <c r="B30" s="206"/>
      <c r="C30" s="214" t="s">
        <v>388</v>
      </c>
      <c r="D30" s="214"/>
      <c r="E30" s="212"/>
      <c r="F30" s="212"/>
      <c r="G30" s="209"/>
      <c r="H30" s="247"/>
      <c r="I30" s="210"/>
      <c r="J30" s="210"/>
    </row>
    <row r="31" spans="1:10" s="211" customFormat="1" ht="30">
      <c r="A31" s="206"/>
      <c r="B31" s="206"/>
      <c r="C31" s="214" t="s">
        <v>389</v>
      </c>
      <c r="D31" s="214"/>
      <c r="E31" s="212"/>
      <c r="F31" s="212"/>
      <c r="G31" s="209"/>
      <c r="H31" s="247"/>
      <c r="I31" s="210"/>
      <c r="J31" s="210"/>
    </row>
    <row r="32" spans="1:10" s="211" customFormat="1" ht="30">
      <c r="A32" s="206"/>
      <c r="B32" s="206"/>
      <c r="C32" s="214" t="s">
        <v>390</v>
      </c>
      <c r="D32" s="214"/>
      <c r="E32" s="212"/>
      <c r="F32" s="212"/>
      <c r="G32" s="209"/>
      <c r="H32" s="247"/>
      <c r="I32" s="210"/>
      <c r="J32" s="210"/>
    </row>
    <row r="33" spans="1:10" s="211" customFormat="1" ht="30">
      <c r="A33" s="206"/>
      <c r="B33" s="206"/>
      <c r="C33" s="214" t="s">
        <v>391</v>
      </c>
      <c r="D33" s="214"/>
      <c r="E33" s="212"/>
      <c r="F33" s="212"/>
      <c r="G33" s="209"/>
      <c r="H33" s="247"/>
      <c r="I33" s="210"/>
      <c r="J33" s="210"/>
    </row>
    <row r="34" spans="1:10" s="211" customFormat="1" ht="30">
      <c r="A34" s="206"/>
      <c r="B34" s="206"/>
      <c r="C34" s="214" t="s">
        <v>392</v>
      </c>
      <c r="D34" s="214"/>
      <c r="E34" s="212"/>
      <c r="F34" s="212"/>
      <c r="G34" s="209"/>
      <c r="H34" s="247"/>
      <c r="I34" s="210"/>
      <c r="J34" s="210"/>
    </row>
    <row r="35" spans="1:10" s="211" customFormat="1" ht="30">
      <c r="A35" s="206"/>
      <c r="B35" s="206"/>
      <c r="C35" s="214" t="s">
        <v>393</v>
      </c>
      <c r="D35" s="214"/>
      <c r="E35" s="212"/>
      <c r="F35" s="212"/>
      <c r="G35" s="209"/>
      <c r="H35" s="247"/>
      <c r="I35" s="210"/>
      <c r="J35" s="210"/>
    </row>
    <row r="36" spans="1:10" s="211" customFormat="1" ht="30">
      <c r="A36" s="206"/>
      <c r="B36" s="206"/>
      <c r="C36" s="214" t="s">
        <v>394</v>
      </c>
      <c r="D36" s="214"/>
      <c r="E36" s="212"/>
      <c r="F36" s="212"/>
      <c r="G36" s="209"/>
      <c r="H36" s="247"/>
      <c r="I36" s="210"/>
      <c r="J36" s="210"/>
    </row>
    <row r="37" spans="1:10" s="211" customFormat="1" ht="45">
      <c r="A37" s="206"/>
      <c r="B37" s="206"/>
      <c r="C37" s="214" t="s">
        <v>395</v>
      </c>
      <c r="D37" s="214"/>
      <c r="E37" s="212"/>
      <c r="F37" s="212"/>
      <c r="G37" s="209"/>
      <c r="H37" s="247"/>
      <c r="I37" s="210"/>
      <c r="J37" s="210"/>
    </row>
    <row r="38" spans="1:10" s="211" customFormat="1" ht="15">
      <c r="A38" s="206"/>
      <c r="B38" s="206"/>
      <c r="C38" s="214" t="s">
        <v>396</v>
      </c>
      <c r="D38" s="214"/>
      <c r="E38" s="212"/>
      <c r="F38" s="212"/>
      <c r="G38" s="209"/>
      <c r="H38" s="247"/>
      <c r="I38" s="210"/>
      <c r="J38" s="210"/>
    </row>
    <row r="39" spans="1:10" s="211" customFormat="1" ht="30">
      <c r="A39" s="206"/>
      <c r="B39" s="206"/>
      <c r="C39" s="214" t="s">
        <v>397</v>
      </c>
      <c r="D39" s="214"/>
      <c r="E39" s="212"/>
      <c r="F39" s="212"/>
      <c r="G39" s="209"/>
      <c r="H39" s="247"/>
      <c r="I39" s="210"/>
      <c r="J39" s="210"/>
    </row>
    <row r="40" spans="1:10" s="211" customFormat="1" ht="45">
      <c r="A40" s="206"/>
      <c r="B40" s="206"/>
      <c r="C40" s="214" t="s">
        <v>398</v>
      </c>
      <c r="D40" s="214"/>
      <c r="E40" s="212"/>
      <c r="F40" s="212"/>
      <c r="G40" s="209"/>
      <c r="H40" s="247"/>
      <c r="I40" s="210"/>
      <c r="J40" s="210"/>
    </row>
    <row r="41" spans="1:10" s="211" customFormat="1" ht="30">
      <c r="A41" s="206"/>
      <c r="B41" s="206"/>
      <c r="C41" s="214" t="s">
        <v>399</v>
      </c>
      <c r="D41" s="214"/>
      <c r="E41" s="212"/>
      <c r="F41" s="212"/>
      <c r="G41" s="209"/>
      <c r="H41" s="247"/>
      <c r="I41" s="210"/>
      <c r="J41" s="210"/>
    </row>
    <row r="42" spans="1:10" s="211" customFormat="1" ht="30">
      <c r="A42" s="206"/>
      <c r="B42" s="206"/>
      <c r="C42" s="214" t="s">
        <v>400</v>
      </c>
      <c r="D42" s="214"/>
      <c r="E42" s="212"/>
      <c r="F42" s="212"/>
      <c r="G42" s="209"/>
      <c r="H42" s="247"/>
      <c r="I42" s="210"/>
      <c r="J42" s="210"/>
    </row>
    <row r="43" spans="1:10" s="211" customFormat="1" ht="30">
      <c r="A43" s="206"/>
      <c r="B43" s="206"/>
      <c r="C43" s="214" t="s">
        <v>401</v>
      </c>
      <c r="D43" s="214"/>
      <c r="E43" s="212"/>
      <c r="F43" s="212"/>
      <c r="G43" s="209"/>
      <c r="H43" s="247"/>
      <c r="I43" s="210"/>
      <c r="J43" s="210"/>
    </row>
    <row r="44" spans="1:10" s="211" customFormat="1" ht="15">
      <c r="A44" s="206"/>
      <c r="B44" s="206"/>
      <c r="C44" s="214" t="s">
        <v>402</v>
      </c>
      <c r="D44" s="214"/>
      <c r="E44" s="212"/>
      <c r="F44" s="212"/>
      <c r="G44" s="209"/>
      <c r="H44" s="247"/>
      <c r="I44" s="210"/>
      <c r="J44" s="210"/>
    </row>
    <row r="45" spans="1:10" s="211" customFormat="1" ht="30">
      <c r="A45" s="206"/>
      <c r="B45" s="206"/>
      <c r="C45" s="214" t="s">
        <v>403</v>
      </c>
      <c r="D45" s="214"/>
      <c r="E45" s="212"/>
      <c r="F45" s="212"/>
      <c r="G45" s="209"/>
      <c r="H45" s="247"/>
      <c r="I45" s="210"/>
      <c r="J45" s="210"/>
    </row>
    <row r="46" spans="1:10" s="211" customFormat="1" ht="15">
      <c r="A46" s="206"/>
      <c r="B46" s="206"/>
      <c r="C46" s="214" t="s">
        <v>404</v>
      </c>
      <c r="D46" s="214"/>
      <c r="E46" s="212"/>
      <c r="F46" s="212"/>
      <c r="G46" s="209"/>
      <c r="H46" s="247"/>
      <c r="I46" s="210"/>
      <c r="J46" s="210"/>
    </row>
    <row r="47" spans="1:10" s="211" customFormat="1" ht="30">
      <c r="A47" s="206"/>
      <c r="B47" s="206"/>
      <c r="C47" s="214" t="s">
        <v>405</v>
      </c>
      <c r="D47" s="214"/>
      <c r="E47" s="212"/>
      <c r="F47" s="212"/>
      <c r="G47" s="209"/>
      <c r="H47" s="247"/>
      <c r="I47" s="210"/>
      <c r="J47" s="210"/>
    </row>
    <row r="48" spans="1:10" s="211" customFormat="1" ht="15">
      <c r="A48" s="206"/>
      <c r="B48" s="206"/>
      <c r="C48" s="214" t="s">
        <v>406</v>
      </c>
      <c r="D48" s="214"/>
      <c r="E48" s="212"/>
      <c r="F48" s="212"/>
      <c r="G48" s="209"/>
      <c r="H48" s="247"/>
      <c r="I48" s="210"/>
      <c r="J48" s="210"/>
    </row>
    <row r="49" spans="1:10" s="211" customFormat="1" ht="45">
      <c r="A49" s="206"/>
      <c r="B49" s="206"/>
      <c r="C49" s="214" t="s">
        <v>407</v>
      </c>
      <c r="D49" s="214"/>
      <c r="E49" s="212"/>
      <c r="F49" s="212"/>
      <c r="G49" s="209"/>
      <c r="H49" s="247"/>
      <c r="I49" s="210"/>
      <c r="J49" s="210"/>
    </row>
    <row r="50" spans="1:10" s="211" customFormat="1" ht="15">
      <c r="A50" s="206"/>
      <c r="B50" s="206"/>
      <c r="C50" s="214" t="s">
        <v>408</v>
      </c>
      <c r="D50" s="214"/>
      <c r="E50" s="212"/>
      <c r="F50" s="212"/>
      <c r="G50" s="209"/>
      <c r="H50" s="247"/>
      <c r="I50" s="210"/>
      <c r="J50" s="210"/>
    </row>
    <row r="51" spans="1:10" s="211" customFormat="1" ht="15">
      <c r="A51" s="206"/>
      <c r="B51" s="206"/>
      <c r="C51" s="214" t="s">
        <v>409</v>
      </c>
      <c r="D51" s="214"/>
      <c r="E51" s="212"/>
      <c r="F51" s="212"/>
      <c r="G51" s="209"/>
      <c r="H51" s="247"/>
      <c r="I51" s="210"/>
      <c r="J51" s="210"/>
    </row>
    <row r="52" spans="1:10" s="211" customFormat="1" ht="15">
      <c r="A52" s="206"/>
      <c r="B52" s="206"/>
      <c r="C52" s="214" t="s">
        <v>410</v>
      </c>
      <c r="D52" s="214"/>
      <c r="E52" s="212"/>
      <c r="F52" s="212"/>
      <c r="G52" s="209"/>
      <c r="H52" s="247"/>
      <c r="I52" s="210"/>
      <c r="J52" s="210"/>
    </row>
    <row r="53" spans="1:10" s="211" customFormat="1" ht="15">
      <c r="A53" s="206"/>
      <c r="B53" s="206"/>
      <c r="C53" s="214" t="s">
        <v>411</v>
      </c>
      <c r="D53" s="214"/>
      <c r="E53" s="212"/>
      <c r="F53" s="212"/>
      <c r="G53" s="209"/>
      <c r="H53" s="247"/>
      <c r="I53" s="210"/>
      <c r="J53" s="210"/>
    </row>
    <row r="54" spans="1:10" s="211" customFormat="1" ht="45">
      <c r="A54" s="206"/>
      <c r="B54" s="206"/>
      <c r="C54" s="214" t="s">
        <v>412</v>
      </c>
      <c r="D54" s="214"/>
      <c r="E54" s="212"/>
      <c r="F54" s="212"/>
      <c r="G54" s="209"/>
      <c r="H54" s="247"/>
      <c r="I54" s="210"/>
      <c r="J54" s="210"/>
    </row>
    <row r="55" spans="1:10" s="211" customFormat="1" ht="15">
      <c r="A55" s="206"/>
      <c r="B55" s="206"/>
      <c r="C55" s="214" t="s">
        <v>413</v>
      </c>
      <c r="D55" s="214"/>
      <c r="E55" s="212"/>
      <c r="F55" s="212"/>
      <c r="G55" s="209"/>
      <c r="H55" s="247"/>
      <c r="I55" s="210"/>
      <c r="J55" s="210"/>
    </row>
    <row r="56" spans="1:10" s="211" customFormat="1" ht="30">
      <c r="A56" s="206"/>
      <c r="B56" s="206"/>
      <c r="C56" s="214" t="s">
        <v>414</v>
      </c>
      <c r="D56" s="214"/>
      <c r="E56" s="212"/>
      <c r="F56" s="212"/>
      <c r="G56" s="209"/>
      <c r="H56" s="247"/>
      <c r="I56" s="210"/>
      <c r="J56" s="210"/>
    </row>
    <row r="57" spans="1:10" s="211" customFormat="1" ht="30">
      <c r="A57" s="206"/>
      <c r="B57" s="206"/>
      <c r="C57" s="214" t="s">
        <v>415</v>
      </c>
      <c r="D57" s="214"/>
      <c r="E57" s="212"/>
      <c r="F57" s="212"/>
      <c r="G57" s="209"/>
      <c r="H57" s="247"/>
      <c r="I57" s="210"/>
      <c r="J57" s="210"/>
    </row>
    <row r="58" spans="1:10" s="211" customFormat="1" ht="30">
      <c r="A58" s="206"/>
      <c r="B58" s="206"/>
      <c r="C58" s="214" t="s">
        <v>416</v>
      </c>
      <c r="D58" s="214"/>
      <c r="E58" s="212"/>
      <c r="F58" s="212"/>
      <c r="G58" s="209"/>
      <c r="H58" s="247"/>
      <c r="I58" s="210"/>
      <c r="J58" s="210"/>
    </row>
    <row r="59" spans="1:10" s="211" customFormat="1" ht="30">
      <c r="A59" s="206"/>
      <c r="B59" s="206"/>
      <c r="C59" s="214" t="s">
        <v>417</v>
      </c>
      <c r="D59" s="214"/>
      <c r="E59" s="212"/>
      <c r="F59" s="212"/>
      <c r="G59" s="209"/>
      <c r="H59" s="247"/>
      <c r="I59" s="210"/>
      <c r="J59" s="210"/>
    </row>
    <row r="60" spans="1:10" s="211" customFormat="1" ht="30">
      <c r="A60" s="206"/>
      <c r="B60" s="206"/>
      <c r="C60" s="214" t="s">
        <v>418</v>
      </c>
      <c r="D60" s="214"/>
      <c r="E60" s="212"/>
      <c r="F60" s="212"/>
      <c r="G60" s="209"/>
      <c r="H60" s="247"/>
      <c r="I60" s="210"/>
      <c r="J60" s="210"/>
    </row>
    <row r="61" spans="1:10" s="211" customFormat="1" ht="30">
      <c r="A61" s="206"/>
      <c r="B61" s="206"/>
      <c r="C61" s="214" t="s">
        <v>419</v>
      </c>
      <c r="D61" s="214"/>
      <c r="E61" s="212"/>
      <c r="F61" s="212"/>
      <c r="G61" s="209"/>
      <c r="H61" s="247"/>
      <c r="I61" s="210"/>
      <c r="J61" s="210"/>
    </row>
    <row r="62" spans="1:10" s="211" customFormat="1" ht="30">
      <c r="A62" s="206"/>
      <c r="B62" s="206"/>
      <c r="C62" s="214" t="s">
        <v>420</v>
      </c>
      <c r="D62" s="214"/>
      <c r="E62" s="212"/>
      <c r="F62" s="212"/>
      <c r="G62" s="209"/>
      <c r="H62" s="247"/>
      <c r="I62" s="210"/>
      <c r="J62" s="210"/>
    </row>
    <row r="63" spans="1:10" s="211" customFormat="1" ht="30">
      <c r="A63" s="206"/>
      <c r="B63" s="206"/>
      <c r="C63" s="214" t="s">
        <v>421</v>
      </c>
      <c r="D63" s="214"/>
      <c r="E63" s="212"/>
      <c r="F63" s="212"/>
      <c r="G63" s="209"/>
      <c r="H63" s="247"/>
      <c r="I63" s="210"/>
      <c r="J63" s="210"/>
    </row>
    <row r="64" spans="1:10" s="211" customFormat="1" ht="30">
      <c r="A64" s="206"/>
      <c r="B64" s="206"/>
      <c r="C64" s="214" t="s">
        <v>422</v>
      </c>
      <c r="D64" s="214"/>
      <c r="E64" s="212"/>
      <c r="F64" s="212"/>
      <c r="G64" s="209"/>
      <c r="H64" s="247"/>
      <c r="I64" s="210"/>
      <c r="J64" s="210"/>
    </row>
    <row r="65" spans="1:10" s="211" customFormat="1" ht="30">
      <c r="A65" s="206"/>
      <c r="B65" s="206"/>
      <c r="C65" s="214" t="s">
        <v>423</v>
      </c>
      <c r="D65" s="214"/>
      <c r="E65" s="212"/>
      <c r="F65" s="212"/>
      <c r="G65" s="209"/>
      <c r="H65" s="247"/>
      <c r="I65" s="210"/>
      <c r="J65" s="210"/>
    </row>
    <row r="66" spans="1:10" s="211" customFormat="1" ht="30">
      <c r="A66" s="206"/>
      <c r="B66" s="206"/>
      <c r="C66" s="214" t="s">
        <v>424</v>
      </c>
      <c r="D66" s="214"/>
      <c r="E66" s="212"/>
      <c r="F66" s="212"/>
      <c r="G66" s="209"/>
      <c r="H66" s="247"/>
      <c r="I66" s="210"/>
      <c r="J66" s="210"/>
    </row>
    <row r="67" spans="1:10" s="211" customFormat="1" ht="15">
      <c r="A67" s="206"/>
      <c r="B67" s="206"/>
      <c r="C67" s="214"/>
      <c r="D67" s="214"/>
      <c r="E67" s="212"/>
      <c r="F67" s="212"/>
      <c r="G67" s="209"/>
      <c r="H67" s="247"/>
      <c r="I67" s="210"/>
      <c r="J67" s="210"/>
    </row>
    <row r="68" spans="1:10" s="211" customFormat="1" ht="30">
      <c r="A68" s="206"/>
      <c r="B68" s="206"/>
      <c r="C68" s="214" t="s">
        <v>425</v>
      </c>
      <c r="D68" s="214"/>
      <c r="E68" s="212"/>
      <c r="F68" s="212"/>
      <c r="G68" s="209"/>
      <c r="H68" s="247"/>
      <c r="I68" s="210"/>
      <c r="J68" s="210"/>
    </row>
    <row r="69" spans="1:10" s="211" customFormat="1" ht="30">
      <c r="A69" s="206"/>
      <c r="B69" s="206"/>
      <c r="C69" s="214" t="s">
        <v>426</v>
      </c>
      <c r="D69" s="214"/>
      <c r="E69" s="212"/>
      <c r="F69" s="212"/>
      <c r="G69" s="209"/>
      <c r="H69" s="247"/>
      <c r="I69" s="210"/>
      <c r="J69" s="210"/>
    </row>
    <row r="70" spans="1:10" s="211" customFormat="1" ht="45">
      <c r="A70" s="206"/>
      <c r="B70" s="206"/>
      <c r="C70" s="214" t="s">
        <v>427</v>
      </c>
      <c r="D70" s="214"/>
      <c r="E70" s="212"/>
      <c r="F70" s="212"/>
      <c r="G70" s="209"/>
      <c r="H70" s="247"/>
      <c r="I70" s="210"/>
      <c r="J70" s="210"/>
    </row>
    <row r="71" spans="1:10" s="211" customFormat="1" ht="45">
      <c r="A71" s="206"/>
      <c r="B71" s="206"/>
      <c r="C71" s="214" t="s">
        <v>428</v>
      </c>
      <c r="D71" s="214"/>
      <c r="E71" s="212"/>
      <c r="F71" s="212"/>
      <c r="G71" s="209"/>
      <c r="H71" s="247"/>
      <c r="I71" s="210"/>
      <c r="J71" s="210"/>
    </row>
    <row r="72" spans="1:10" s="211" customFormat="1" ht="45">
      <c r="A72" s="206"/>
      <c r="B72" s="206"/>
      <c r="C72" s="214" t="s">
        <v>429</v>
      </c>
      <c r="D72" s="214"/>
      <c r="E72" s="212"/>
      <c r="F72" s="212"/>
      <c r="G72" s="209"/>
      <c r="H72" s="247"/>
      <c r="I72" s="210"/>
      <c r="J72" s="210"/>
    </row>
    <row r="73" spans="1:10" s="211" customFormat="1" ht="15">
      <c r="A73" s="206"/>
      <c r="B73" s="206"/>
      <c r="C73" s="214" t="s">
        <v>430</v>
      </c>
      <c r="D73" s="214"/>
      <c r="E73" s="212"/>
      <c r="F73" s="212"/>
      <c r="G73" s="209"/>
      <c r="H73" s="247"/>
      <c r="I73" s="210"/>
      <c r="J73" s="210"/>
    </row>
    <row r="74" spans="1:10" s="211" customFormat="1" ht="15">
      <c r="A74" s="206"/>
      <c r="B74" s="206"/>
      <c r="C74" s="207"/>
      <c r="D74" s="207"/>
      <c r="E74" s="212"/>
      <c r="F74" s="212"/>
      <c r="G74" s="209"/>
      <c r="H74" s="247"/>
      <c r="I74" s="210"/>
      <c r="J74" s="210"/>
    </row>
    <row r="75" spans="1:10" s="211" customFormat="1" ht="45">
      <c r="A75" s="206"/>
      <c r="B75" s="206"/>
      <c r="C75" s="214" t="s">
        <v>47</v>
      </c>
      <c r="D75" s="214"/>
      <c r="E75" s="212"/>
      <c r="F75" s="212"/>
      <c r="G75" s="209"/>
      <c r="H75" s="247"/>
      <c r="I75" s="210"/>
      <c r="J75" s="210"/>
    </row>
    <row r="76" spans="1:10" s="211" customFormat="1" ht="15">
      <c r="A76" s="206"/>
      <c r="B76" s="206"/>
      <c r="C76" s="214" t="s">
        <v>431</v>
      </c>
      <c r="D76" s="214"/>
      <c r="E76" s="212"/>
      <c r="F76" s="212"/>
      <c r="G76" s="209"/>
      <c r="H76" s="247"/>
      <c r="I76" s="210"/>
      <c r="J76" s="210"/>
    </row>
    <row r="77" spans="1:10" s="211" customFormat="1" ht="15">
      <c r="A77" s="206"/>
      <c r="B77" s="206"/>
      <c r="C77" s="214" t="s">
        <v>432</v>
      </c>
      <c r="D77" s="214"/>
      <c r="E77" s="212"/>
      <c r="F77" s="212"/>
      <c r="G77" s="209"/>
      <c r="H77" s="247"/>
      <c r="I77" s="210"/>
      <c r="J77" s="210"/>
    </row>
    <row r="78" spans="1:10" s="211" customFormat="1" ht="60">
      <c r="A78" s="206"/>
      <c r="B78" s="206"/>
      <c r="C78" s="214" t="s">
        <v>433</v>
      </c>
      <c r="D78" s="214"/>
      <c r="E78" s="212"/>
      <c r="F78" s="212"/>
      <c r="G78" s="209"/>
      <c r="H78" s="247"/>
      <c r="I78" s="210"/>
      <c r="J78" s="210"/>
    </row>
    <row r="79" spans="1:10" s="211" customFormat="1" ht="15">
      <c r="A79" s="206"/>
      <c r="B79" s="206"/>
      <c r="C79" s="214" t="s">
        <v>434</v>
      </c>
      <c r="D79" s="214"/>
      <c r="E79" s="212"/>
      <c r="F79" s="212"/>
      <c r="G79" s="209"/>
      <c r="H79" s="247"/>
      <c r="I79" s="210"/>
      <c r="J79" s="210"/>
    </row>
    <row r="80" spans="1:10" s="211" customFormat="1" ht="15">
      <c r="A80" s="206"/>
      <c r="B80" s="206"/>
      <c r="C80" s="214" t="s">
        <v>435</v>
      </c>
      <c r="D80" s="214"/>
      <c r="E80" s="212"/>
      <c r="F80" s="212"/>
      <c r="G80" s="209"/>
      <c r="H80" s="247"/>
      <c r="I80" s="210"/>
      <c r="J80" s="210"/>
    </row>
    <row r="81" spans="1:10" s="211" customFormat="1" ht="45">
      <c r="A81" s="206"/>
      <c r="B81" s="206"/>
      <c r="C81" s="214" t="s">
        <v>436</v>
      </c>
      <c r="D81" s="214"/>
      <c r="E81" s="212"/>
      <c r="F81" s="212"/>
      <c r="G81" s="209"/>
      <c r="H81" s="247"/>
      <c r="I81" s="210"/>
      <c r="J81" s="210"/>
    </row>
    <row r="82" spans="1:10" s="211" customFormat="1" ht="30">
      <c r="A82" s="206"/>
      <c r="B82" s="206"/>
      <c r="C82" s="214" t="s">
        <v>437</v>
      </c>
      <c r="D82" s="214"/>
      <c r="E82" s="212"/>
      <c r="F82" s="212"/>
      <c r="G82" s="209"/>
      <c r="H82" s="247"/>
      <c r="I82" s="210"/>
      <c r="J82" s="210"/>
    </row>
    <row r="83" spans="1:10" s="211" customFormat="1" ht="15">
      <c r="A83" s="206"/>
      <c r="B83" s="206"/>
      <c r="C83" s="214" t="s">
        <v>438</v>
      </c>
      <c r="D83" s="214"/>
      <c r="E83" s="212"/>
      <c r="F83" s="212"/>
      <c r="G83" s="209"/>
      <c r="H83" s="247"/>
      <c r="I83" s="210"/>
      <c r="J83" s="210"/>
    </row>
    <row r="84" spans="1:10" s="211" customFormat="1" ht="45">
      <c r="A84" s="206"/>
      <c r="B84" s="206"/>
      <c r="C84" s="214" t="s">
        <v>439</v>
      </c>
      <c r="D84" s="214"/>
      <c r="E84" s="212"/>
      <c r="F84" s="212"/>
      <c r="G84" s="209"/>
      <c r="H84" s="247"/>
      <c r="I84" s="210"/>
      <c r="J84" s="210"/>
    </row>
    <row r="85" spans="1:10" s="211" customFormat="1" ht="45">
      <c r="A85" s="206"/>
      <c r="B85" s="206"/>
      <c r="C85" s="214" t="s">
        <v>440</v>
      </c>
      <c r="D85" s="214"/>
      <c r="E85" s="212"/>
      <c r="F85" s="212"/>
      <c r="G85" s="209"/>
      <c r="H85" s="247"/>
      <c r="I85" s="210"/>
      <c r="J85" s="210"/>
    </row>
    <row r="86" spans="1:10" s="211" customFormat="1" ht="30">
      <c r="A86" s="206"/>
      <c r="B86" s="206"/>
      <c r="C86" s="215" t="s">
        <v>441</v>
      </c>
      <c r="D86" s="215"/>
      <c r="E86" s="212"/>
      <c r="F86" s="212"/>
      <c r="G86" s="209"/>
      <c r="H86" s="247"/>
      <c r="I86" s="210"/>
      <c r="J86" s="210"/>
    </row>
    <row r="87" spans="1:10" s="211" customFormat="1" ht="45">
      <c r="A87" s="206"/>
      <c r="B87" s="206"/>
      <c r="C87" s="215" t="s">
        <v>442</v>
      </c>
      <c r="D87" s="215"/>
      <c r="E87" s="212"/>
      <c r="F87" s="212"/>
      <c r="G87" s="209"/>
      <c r="H87" s="247"/>
      <c r="I87" s="210"/>
      <c r="J87" s="210"/>
    </row>
    <row r="88" spans="1:10" s="211" customFormat="1" ht="30">
      <c r="A88" s="206"/>
      <c r="B88" s="206"/>
      <c r="C88" s="215" t="s">
        <v>443</v>
      </c>
      <c r="D88" s="215"/>
      <c r="E88" s="212"/>
      <c r="F88" s="212"/>
      <c r="G88" s="209"/>
      <c r="H88" s="247"/>
      <c r="I88" s="210"/>
      <c r="J88" s="210"/>
    </row>
    <row r="89" spans="1:10" s="211" customFormat="1" ht="15">
      <c r="A89" s="206"/>
      <c r="B89" s="206"/>
      <c r="C89" s="214" t="s">
        <v>444</v>
      </c>
      <c r="D89" s="214"/>
      <c r="E89" s="212"/>
      <c r="F89" s="212"/>
      <c r="G89" s="209"/>
      <c r="H89" s="247"/>
      <c r="I89" s="210"/>
      <c r="J89" s="210"/>
    </row>
    <row r="90" spans="1:10" s="211" customFormat="1" ht="45">
      <c r="A90" s="206"/>
      <c r="B90" s="206"/>
      <c r="C90" s="214" t="s">
        <v>445</v>
      </c>
      <c r="D90" s="214"/>
      <c r="E90" s="212"/>
      <c r="F90" s="212"/>
      <c r="G90" s="209"/>
      <c r="H90" s="247"/>
      <c r="I90" s="210"/>
      <c r="J90" s="210"/>
    </row>
    <row r="91" spans="1:10" s="211" customFormat="1" ht="75">
      <c r="A91" s="206"/>
      <c r="B91" s="206"/>
      <c r="C91" s="214" t="s">
        <v>446</v>
      </c>
      <c r="D91" s="214"/>
      <c r="E91" s="212"/>
      <c r="F91" s="212"/>
      <c r="G91" s="209"/>
      <c r="H91" s="247"/>
      <c r="I91" s="210"/>
      <c r="J91" s="210"/>
    </row>
    <row r="92" spans="1:10" s="211" customFormat="1" ht="60">
      <c r="A92" s="206"/>
      <c r="B92" s="206"/>
      <c r="C92" s="214" t="s">
        <v>447</v>
      </c>
      <c r="D92" s="214"/>
      <c r="E92" s="212"/>
      <c r="F92" s="212"/>
      <c r="G92" s="209"/>
      <c r="H92" s="247"/>
      <c r="I92" s="210"/>
      <c r="J92" s="210"/>
    </row>
    <row r="93" spans="1:10" s="211" customFormat="1" ht="15">
      <c r="A93" s="206"/>
      <c r="B93" s="206"/>
      <c r="C93" s="214" t="s">
        <v>448</v>
      </c>
      <c r="D93" s="214"/>
      <c r="E93" s="212"/>
      <c r="F93" s="212"/>
      <c r="G93" s="209"/>
      <c r="H93" s="247"/>
      <c r="I93" s="210"/>
      <c r="J93" s="210"/>
    </row>
    <row r="94" spans="1:10" s="211" customFormat="1" ht="15">
      <c r="A94" s="206"/>
      <c r="B94" s="206"/>
      <c r="C94" s="214" t="s">
        <v>449</v>
      </c>
      <c r="D94" s="214"/>
      <c r="E94" s="212"/>
      <c r="F94" s="212"/>
      <c r="G94" s="209"/>
      <c r="H94" s="247"/>
      <c r="I94" s="210"/>
      <c r="J94" s="210"/>
    </row>
    <row r="95" spans="1:10" s="211" customFormat="1" ht="60">
      <c r="A95" s="206"/>
      <c r="B95" s="206"/>
      <c r="C95" s="214" t="s">
        <v>450</v>
      </c>
      <c r="D95" s="214"/>
      <c r="E95" s="212"/>
      <c r="F95" s="212"/>
      <c r="G95" s="209"/>
      <c r="H95" s="247"/>
      <c r="I95" s="210"/>
      <c r="J95" s="210"/>
    </row>
    <row r="96" spans="1:10" s="211" customFormat="1" ht="45">
      <c r="A96" s="206"/>
      <c r="B96" s="206"/>
      <c r="C96" s="214" t="s">
        <v>451</v>
      </c>
      <c r="D96" s="214"/>
      <c r="E96" s="212"/>
      <c r="F96" s="212"/>
      <c r="G96" s="209"/>
      <c r="H96" s="247"/>
      <c r="I96" s="210"/>
      <c r="J96" s="210"/>
    </row>
    <row r="97" spans="1:10" s="211" customFormat="1" ht="15">
      <c r="A97" s="206"/>
      <c r="B97" s="206"/>
      <c r="C97" s="214" t="s">
        <v>452</v>
      </c>
      <c r="D97" s="214"/>
      <c r="E97" s="212"/>
      <c r="F97" s="212"/>
      <c r="G97" s="209"/>
      <c r="H97" s="247"/>
      <c r="I97" s="210"/>
      <c r="J97" s="210"/>
    </row>
    <row r="98" spans="1:10" s="211" customFormat="1" ht="60">
      <c r="A98" s="206"/>
      <c r="B98" s="206"/>
      <c r="C98" s="214" t="s">
        <v>453</v>
      </c>
      <c r="D98" s="214"/>
      <c r="E98" s="212"/>
      <c r="F98" s="212"/>
      <c r="G98" s="209"/>
      <c r="H98" s="247"/>
      <c r="I98" s="210"/>
      <c r="J98" s="210"/>
    </row>
    <row r="99" spans="1:10" s="211" customFormat="1" ht="15">
      <c r="A99" s="206"/>
      <c r="B99" s="206"/>
      <c r="C99" s="214" t="s">
        <v>454</v>
      </c>
      <c r="D99" s="214"/>
      <c r="E99" s="212"/>
      <c r="F99" s="212"/>
      <c r="G99" s="209"/>
      <c r="H99" s="247"/>
      <c r="I99" s="210"/>
      <c r="J99" s="210"/>
    </row>
    <row r="100" spans="1:10" s="211" customFormat="1" ht="30">
      <c r="A100" s="206"/>
      <c r="B100" s="206"/>
      <c r="C100" s="214" t="s">
        <v>455</v>
      </c>
      <c r="D100" s="214"/>
      <c r="E100" s="212"/>
      <c r="F100" s="212"/>
      <c r="G100" s="209"/>
      <c r="H100" s="247"/>
      <c r="I100" s="210"/>
      <c r="J100" s="210"/>
    </row>
    <row r="101" spans="1:10" s="211" customFormat="1" ht="15">
      <c r="A101" s="206"/>
      <c r="B101" s="206"/>
      <c r="C101" s="214" t="s">
        <v>456</v>
      </c>
      <c r="D101" s="214"/>
      <c r="E101" s="212"/>
      <c r="F101" s="212"/>
      <c r="G101" s="209"/>
      <c r="H101" s="247"/>
      <c r="I101" s="210"/>
      <c r="J101" s="210"/>
    </row>
    <row r="102" spans="1:10" s="211" customFormat="1" ht="60">
      <c r="A102" s="206"/>
      <c r="B102" s="206"/>
      <c r="C102" s="214" t="s">
        <v>457</v>
      </c>
      <c r="D102" s="214"/>
      <c r="E102" s="212"/>
      <c r="F102" s="212"/>
      <c r="G102" s="209"/>
      <c r="H102" s="247"/>
      <c r="I102" s="210"/>
      <c r="J102" s="210"/>
    </row>
    <row r="103" spans="1:10" s="211" customFormat="1" ht="15">
      <c r="A103" s="206"/>
      <c r="B103" s="206"/>
      <c r="C103" s="214" t="s">
        <v>143</v>
      </c>
      <c r="D103" s="214"/>
      <c r="E103" s="212"/>
      <c r="F103" s="212"/>
      <c r="G103" s="209"/>
      <c r="H103" s="247"/>
      <c r="I103" s="210"/>
      <c r="J103" s="210"/>
    </row>
    <row r="104" spans="1:10" s="211" customFormat="1" ht="45">
      <c r="A104" s="206"/>
      <c r="B104" s="206"/>
      <c r="C104" s="214" t="s">
        <v>458</v>
      </c>
      <c r="D104" s="214"/>
      <c r="E104" s="212"/>
      <c r="F104" s="212"/>
      <c r="G104" s="209"/>
      <c r="H104" s="247"/>
      <c r="I104" s="210"/>
      <c r="J104" s="210"/>
    </row>
    <row r="105" spans="1:10" s="211" customFormat="1" ht="45">
      <c r="A105" s="206"/>
      <c r="B105" s="206"/>
      <c r="C105" s="215" t="s">
        <v>459</v>
      </c>
      <c r="D105" s="215"/>
      <c r="E105" s="212"/>
      <c r="F105" s="212"/>
      <c r="G105" s="209"/>
      <c r="H105" s="247"/>
      <c r="I105" s="210"/>
      <c r="J105" s="210"/>
    </row>
    <row r="106" spans="1:10" s="211" customFormat="1" ht="45">
      <c r="A106" s="206"/>
      <c r="B106" s="206"/>
      <c r="C106" s="215" t="s">
        <v>460</v>
      </c>
      <c r="D106" s="215"/>
      <c r="E106" s="212"/>
      <c r="F106" s="212"/>
      <c r="G106" s="209"/>
      <c r="H106" s="247"/>
      <c r="I106" s="210"/>
      <c r="J106" s="210"/>
    </row>
    <row r="107" spans="1:10" s="211" customFormat="1" ht="30">
      <c r="A107" s="206"/>
      <c r="B107" s="206"/>
      <c r="C107" s="215" t="s">
        <v>461</v>
      </c>
      <c r="D107" s="215"/>
      <c r="E107" s="212"/>
      <c r="F107" s="212"/>
      <c r="G107" s="209"/>
      <c r="H107" s="247"/>
      <c r="I107" s="210"/>
      <c r="J107" s="210"/>
    </row>
    <row r="108" spans="1:10" s="211" customFormat="1" ht="15">
      <c r="A108" s="206"/>
      <c r="B108" s="206"/>
      <c r="C108" s="215" t="s">
        <v>462</v>
      </c>
      <c r="D108" s="215"/>
      <c r="E108" s="212"/>
      <c r="F108" s="212"/>
      <c r="G108" s="209"/>
      <c r="H108" s="247"/>
      <c r="I108" s="210"/>
      <c r="J108" s="210"/>
    </row>
    <row r="109" spans="1:10" s="211" customFormat="1" ht="30">
      <c r="A109" s="206"/>
      <c r="B109" s="206"/>
      <c r="C109" s="215" t="s">
        <v>463</v>
      </c>
      <c r="D109" s="215"/>
      <c r="E109" s="212"/>
      <c r="F109" s="212"/>
      <c r="G109" s="209"/>
      <c r="H109" s="247"/>
      <c r="I109" s="210"/>
      <c r="J109" s="210"/>
    </row>
    <row r="110" spans="1:10" s="211" customFormat="1" ht="60">
      <c r="A110" s="206"/>
      <c r="B110" s="206"/>
      <c r="C110" s="215" t="s">
        <v>464</v>
      </c>
      <c r="D110" s="215"/>
      <c r="E110" s="212"/>
      <c r="F110" s="212"/>
      <c r="G110" s="209"/>
      <c r="H110" s="247"/>
      <c r="I110" s="210"/>
      <c r="J110" s="210"/>
    </row>
    <row r="111" spans="1:10" s="211" customFormat="1" ht="30">
      <c r="A111" s="206"/>
      <c r="B111" s="206"/>
      <c r="C111" s="215" t="s">
        <v>465</v>
      </c>
      <c r="D111" s="215"/>
      <c r="E111" s="212"/>
      <c r="F111" s="212"/>
      <c r="G111" s="209"/>
      <c r="H111" s="247"/>
      <c r="I111" s="210"/>
      <c r="J111" s="210"/>
    </row>
    <row r="112" spans="1:10" s="211" customFormat="1" ht="15">
      <c r="A112" s="206"/>
      <c r="B112" s="206"/>
      <c r="C112" s="214" t="s">
        <v>466</v>
      </c>
      <c r="D112" s="214"/>
      <c r="E112" s="212"/>
      <c r="F112" s="212"/>
      <c r="G112" s="209"/>
      <c r="H112" s="247"/>
      <c r="I112" s="210"/>
      <c r="J112" s="210"/>
    </row>
    <row r="113" spans="1:10" s="211" customFormat="1" ht="30">
      <c r="A113" s="206"/>
      <c r="B113" s="206"/>
      <c r="C113" s="214" t="s">
        <v>467</v>
      </c>
      <c r="D113" s="214"/>
      <c r="E113" s="212"/>
      <c r="F113" s="212"/>
      <c r="G113" s="209"/>
      <c r="H113" s="247"/>
      <c r="I113" s="210"/>
      <c r="J113" s="210"/>
    </row>
    <row r="114" spans="1:10" s="211" customFormat="1" ht="15">
      <c r="A114" s="206"/>
      <c r="B114" s="206"/>
      <c r="C114" s="214" t="s">
        <v>468</v>
      </c>
      <c r="D114" s="214"/>
      <c r="E114" s="212"/>
      <c r="F114" s="212"/>
      <c r="G114" s="209"/>
      <c r="H114" s="247"/>
      <c r="I114" s="210"/>
      <c r="J114" s="210"/>
    </row>
    <row r="115" spans="1:10" s="211" customFormat="1" ht="45">
      <c r="A115" s="206"/>
      <c r="B115" s="206"/>
      <c r="C115" s="214" t="s">
        <v>469</v>
      </c>
      <c r="D115" s="214"/>
      <c r="E115" s="212"/>
      <c r="F115" s="212"/>
      <c r="G115" s="209"/>
      <c r="H115" s="247"/>
      <c r="I115" s="210"/>
      <c r="J115" s="210"/>
    </row>
    <row r="116" spans="1:10" s="211" customFormat="1" ht="45">
      <c r="A116" s="206"/>
      <c r="B116" s="206"/>
      <c r="C116" s="214" t="s">
        <v>470</v>
      </c>
      <c r="D116" s="214"/>
      <c r="E116" s="212"/>
      <c r="F116" s="212"/>
      <c r="G116" s="209"/>
      <c r="H116" s="247"/>
      <c r="I116" s="210"/>
      <c r="J116" s="210"/>
    </row>
    <row r="117" spans="1:10" s="211" customFormat="1" ht="15">
      <c r="A117" s="206"/>
      <c r="B117" s="206"/>
      <c r="C117" s="214" t="s">
        <v>471</v>
      </c>
      <c r="D117" s="214"/>
      <c r="E117" s="212"/>
      <c r="F117" s="212"/>
      <c r="G117" s="209"/>
      <c r="H117" s="247"/>
      <c r="I117" s="210"/>
      <c r="J117" s="210"/>
    </row>
    <row r="118" spans="1:10" s="211" customFormat="1" ht="15">
      <c r="A118" s="206"/>
      <c r="B118" s="206"/>
      <c r="C118" s="214" t="s">
        <v>449</v>
      </c>
      <c r="D118" s="214"/>
      <c r="E118" s="212"/>
      <c r="F118" s="212"/>
      <c r="G118" s="209"/>
      <c r="H118" s="247"/>
      <c r="I118" s="210"/>
      <c r="J118" s="210"/>
    </row>
    <row r="119" spans="1:10" s="211" customFormat="1" ht="30">
      <c r="A119" s="206"/>
      <c r="B119" s="206"/>
      <c r="C119" s="214" t="s">
        <v>472</v>
      </c>
      <c r="D119" s="214"/>
      <c r="E119" s="212"/>
      <c r="F119" s="212"/>
      <c r="G119" s="209"/>
      <c r="H119" s="247"/>
      <c r="I119" s="210"/>
      <c r="J119" s="210"/>
    </row>
    <row r="120" spans="1:10" s="211" customFormat="1" ht="15">
      <c r="A120" s="206"/>
      <c r="B120" s="206"/>
      <c r="C120" s="214" t="s">
        <v>473</v>
      </c>
      <c r="D120" s="214"/>
      <c r="E120" s="212"/>
      <c r="F120" s="212"/>
      <c r="G120" s="209"/>
      <c r="H120" s="247"/>
      <c r="I120" s="210"/>
      <c r="J120" s="210"/>
    </row>
    <row r="121" spans="1:10" s="211" customFormat="1" ht="45">
      <c r="A121" s="206"/>
      <c r="B121" s="206"/>
      <c r="C121" s="214" t="s">
        <v>474</v>
      </c>
      <c r="D121" s="214"/>
      <c r="E121" s="212"/>
      <c r="F121" s="212"/>
      <c r="G121" s="209"/>
      <c r="H121" s="247"/>
      <c r="I121" s="210"/>
      <c r="J121" s="210"/>
    </row>
    <row r="122" spans="1:10" s="211" customFormat="1" ht="30">
      <c r="A122" s="206"/>
      <c r="B122" s="206"/>
      <c r="C122" s="215" t="s">
        <v>475</v>
      </c>
      <c r="D122" s="215"/>
      <c r="E122" s="212"/>
      <c r="F122" s="212"/>
      <c r="G122" s="209"/>
      <c r="H122" s="247"/>
      <c r="I122" s="210"/>
      <c r="J122" s="210"/>
    </row>
    <row r="123" spans="1:10" s="211" customFormat="1" ht="30">
      <c r="A123" s="206"/>
      <c r="B123" s="206"/>
      <c r="C123" s="215" t="s">
        <v>476</v>
      </c>
      <c r="D123" s="215"/>
      <c r="E123" s="212"/>
      <c r="F123" s="212"/>
      <c r="G123" s="209"/>
      <c r="H123" s="247"/>
      <c r="I123" s="210"/>
      <c r="J123" s="210"/>
    </row>
    <row r="124" spans="1:10" s="211" customFormat="1" ht="30">
      <c r="A124" s="206"/>
      <c r="B124" s="206"/>
      <c r="C124" s="215" t="s">
        <v>477</v>
      </c>
      <c r="D124" s="215"/>
      <c r="E124" s="212"/>
      <c r="F124" s="212"/>
      <c r="G124" s="209"/>
      <c r="H124" s="247"/>
      <c r="I124" s="210"/>
      <c r="J124" s="210"/>
    </row>
    <row r="125" spans="1:10" s="211" customFormat="1" ht="15">
      <c r="A125" s="206"/>
      <c r="B125" s="206"/>
      <c r="C125" s="215" t="s">
        <v>478</v>
      </c>
      <c r="D125" s="215"/>
      <c r="E125" s="212"/>
      <c r="F125" s="212"/>
      <c r="G125" s="209"/>
      <c r="H125" s="247"/>
      <c r="I125" s="210"/>
      <c r="J125" s="210"/>
    </row>
    <row r="126" spans="1:10" s="211" customFormat="1" ht="15">
      <c r="A126" s="206"/>
      <c r="B126" s="206"/>
      <c r="C126" s="215" t="s">
        <v>479</v>
      </c>
      <c r="D126" s="215"/>
      <c r="E126" s="212"/>
      <c r="F126" s="212"/>
      <c r="G126" s="209"/>
      <c r="H126" s="247"/>
      <c r="I126" s="210"/>
      <c r="J126" s="210"/>
    </row>
    <row r="127" spans="1:10" s="211" customFormat="1" ht="30">
      <c r="A127" s="206"/>
      <c r="B127" s="206"/>
      <c r="C127" s="215" t="s">
        <v>480</v>
      </c>
      <c r="D127" s="215"/>
      <c r="E127" s="212"/>
      <c r="F127" s="212"/>
      <c r="G127" s="209"/>
      <c r="H127" s="247"/>
      <c r="I127" s="210"/>
      <c r="J127" s="210"/>
    </row>
    <row r="128" spans="1:10" s="211" customFormat="1" ht="15">
      <c r="A128" s="206"/>
      <c r="B128" s="206"/>
      <c r="C128" s="214" t="s">
        <v>481</v>
      </c>
      <c r="D128" s="214"/>
      <c r="E128" s="212"/>
      <c r="F128" s="212"/>
      <c r="G128" s="209"/>
      <c r="H128" s="247"/>
      <c r="I128" s="210"/>
      <c r="J128" s="210"/>
    </row>
    <row r="129" spans="1:10" s="211" customFormat="1" ht="30">
      <c r="A129" s="206"/>
      <c r="B129" s="206"/>
      <c r="C129" s="214" t="s">
        <v>482</v>
      </c>
      <c r="D129" s="214"/>
      <c r="E129" s="212"/>
      <c r="F129" s="212"/>
      <c r="G129" s="209"/>
      <c r="H129" s="247"/>
      <c r="I129" s="210"/>
      <c r="J129" s="210"/>
    </row>
    <row r="130" spans="1:10" s="211" customFormat="1" ht="15">
      <c r="A130" s="206"/>
      <c r="B130" s="206"/>
      <c r="C130" s="220" t="s">
        <v>483</v>
      </c>
      <c r="D130" s="220"/>
      <c r="E130" s="212"/>
      <c r="F130" s="212"/>
      <c r="G130" s="209"/>
      <c r="H130" s="247"/>
      <c r="I130" s="210"/>
      <c r="J130" s="210"/>
    </row>
    <row r="131" spans="1:10" s="211" customFormat="1" ht="45">
      <c r="A131" s="206"/>
      <c r="B131" s="206"/>
      <c r="C131" s="260" t="s">
        <v>114</v>
      </c>
      <c r="D131" s="260"/>
      <c r="E131" s="212"/>
      <c r="F131" s="212"/>
      <c r="G131" s="209"/>
      <c r="H131" s="247"/>
      <c r="I131" s="210"/>
      <c r="J131" s="210"/>
    </row>
    <row r="132" spans="1:10" s="211" customFormat="1" ht="15">
      <c r="A132" s="206"/>
      <c r="B132" s="206"/>
      <c r="C132" s="260" t="s">
        <v>484</v>
      </c>
      <c r="D132" s="260"/>
      <c r="E132" s="212"/>
      <c r="F132" s="212"/>
      <c r="G132" s="209"/>
      <c r="H132" s="247"/>
      <c r="I132" s="210"/>
      <c r="J132" s="210"/>
    </row>
    <row r="133" spans="1:10" s="211" customFormat="1" ht="15">
      <c r="A133" s="206"/>
      <c r="B133" s="206"/>
      <c r="C133" s="260" t="s">
        <v>485</v>
      </c>
      <c r="D133" s="260"/>
      <c r="E133" s="212"/>
      <c r="F133" s="212"/>
      <c r="G133" s="209"/>
      <c r="H133" s="247"/>
      <c r="I133" s="210"/>
      <c r="J133" s="210"/>
    </row>
    <row r="134" spans="1:10" s="211" customFormat="1" ht="60">
      <c r="A134" s="206"/>
      <c r="B134" s="206"/>
      <c r="C134" s="260" t="s">
        <v>486</v>
      </c>
      <c r="D134" s="260"/>
      <c r="E134" s="212"/>
      <c r="F134" s="212"/>
      <c r="G134" s="209"/>
      <c r="H134" s="247"/>
      <c r="I134" s="210"/>
      <c r="J134" s="210"/>
    </row>
    <row r="135" spans="1:10" s="211" customFormat="1" ht="15">
      <c r="A135" s="206"/>
      <c r="B135" s="206"/>
      <c r="C135" s="220"/>
      <c r="D135" s="220"/>
      <c r="E135" s="212"/>
      <c r="F135" s="212"/>
      <c r="G135" s="209"/>
      <c r="H135" s="247"/>
      <c r="I135" s="210"/>
      <c r="J135" s="210"/>
    </row>
    <row r="136" spans="1:10" s="211" customFormat="1" ht="45">
      <c r="A136" s="206"/>
      <c r="B136" s="206"/>
      <c r="C136" s="214" t="s">
        <v>487</v>
      </c>
      <c r="D136" s="214"/>
      <c r="E136" s="212"/>
      <c r="F136" s="212"/>
      <c r="G136" s="209"/>
      <c r="H136" s="247"/>
      <c r="I136" s="210"/>
      <c r="J136" s="210"/>
    </row>
    <row r="137" spans="1:10" s="211" customFormat="1" ht="15">
      <c r="A137" s="206"/>
      <c r="B137" s="206"/>
      <c r="C137" s="214" t="s">
        <v>488</v>
      </c>
      <c r="D137" s="214"/>
      <c r="E137" s="212"/>
      <c r="F137" s="212"/>
      <c r="G137" s="209"/>
      <c r="H137" s="247"/>
      <c r="I137" s="210"/>
      <c r="J137" s="210"/>
    </row>
    <row r="138" spans="1:10" s="211" customFormat="1" ht="30">
      <c r="A138" s="206"/>
      <c r="B138" s="206"/>
      <c r="C138" s="214" t="s">
        <v>489</v>
      </c>
      <c r="D138" s="214"/>
      <c r="E138" s="212"/>
      <c r="F138" s="212"/>
      <c r="G138" s="209"/>
      <c r="H138" s="247"/>
      <c r="I138" s="210"/>
      <c r="J138" s="210"/>
    </row>
    <row r="139" spans="1:10" s="211" customFormat="1" ht="30">
      <c r="A139" s="206"/>
      <c r="B139" s="206"/>
      <c r="C139" s="261" t="s">
        <v>490</v>
      </c>
      <c r="D139" s="261"/>
      <c r="E139" s="212"/>
      <c r="F139" s="212"/>
      <c r="G139" s="209"/>
      <c r="H139" s="247"/>
      <c r="I139" s="210"/>
      <c r="J139" s="210"/>
    </row>
    <row r="140" spans="1:10" s="211" customFormat="1" ht="15">
      <c r="A140" s="206"/>
      <c r="B140" s="206"/>
      <c r="C140" s="261" t="s">
        <v>491</v>
      </c>
      <c r="D140" s="261"/>
      <c r="E140" s="212"/>
      <c r="F140" s="212"/>
      <c r="G140" s="209"/>
      <c r="H140" s="247"/>
      <c r="I140" s="210"/>
      <c r="J140" s="210"/>
    </row>
    <row r="141" spans="1:10" s="211" customFormat="1" ht="15">
      <c r="A141" s="206"/>
      <c r="B141" s="206"/>
      <c r="C141" s="261" t="s">
        <v>492</v>
      </c>
      <c r="D141" s="261"/>
      <c r="E141" s="212"/>
      <c r="F141" s="212"/>
      <c r="G141" s="209"/>
      <c r="H141" s="247"/>
      <c r="I141" s="210"/>
      <c r="J141" s="210"/>
    </row>
    <row r="142" spans="1:10" s="211" customFormat="1" ht="45">
      <c r="A142" s="206"/>
      <c r="B142" s="206"/>
      <c r="C142" s="214" t="s">
        <v>493</v>
      </c>
      <c r="D142" s="214"/>
      <c r="E142" s="212"/>
      <c r="F142" s="212"/>
      <c r="G142" s="209"/>
      <c r="H142" s="247"/>
      <c r="I142" s="210"/>
      <c r="J142" s="210"/>
    </row>
    <row r="143" spans="1:10" s="211" customFormat="1" ht="15">
      <c r="A143" s="206"/>
      <c r="B143" s="206"/>
      <c r="C143" s="214" t="s">
        <v>494</v>
      </c>
      <c r="D143" s="214"/>
      <c r="E143" s="212"/>
      <c r="F143" s="212"/>
      <c r="G143" s="209"/>
      <c r="H143" s="247"/>
      <c r="I143" s="210"/>
      <c r="J143" s="210"/>
    </row>
    <row r="144" spans="1:10" s="211" customFormat="1" ht="45">
      <c r="A144" s="206"/>
      <c r="B144" s="206"/>
      <c r="C144" s="214" t="s">
        <v>495</v>
      </c>
      <c r="D144" s="214"/>
      <c r="E144" s="212"/>
      <c r="F144" s="212"/>
      <c r="G144" s="209"/>
      <c r="H144" s="247"/>
      <c r="I144" s="210"/>
      <c r="J144" s="210"/>
    </row>
    <row r="145" spans="1:10" s="211" customFormat="1" ht="30">
      <c r="A145" s="206"/>
      <c r="B145" s="206"/>
      <c r="C145" s="214" t="s">
        <v>496</v>
      </c>
      <c r="D145" s="214"/>
      <c r="E145" s="212"/>
      <c r="F145" s="212"/>
      <c r="G145" s="209"/>
      <c r="H145" s="247"/>
      <c r="I145" s="210"/>
      <c r="J145" s="210"/>
    </row>
    <row r="146" spans="1:10" s="211" customFormat="1" ht="30">
      <c r="A146" s="206"/>
      <c r="B146" s="206"/>
      <c r="C146" s="261" t="s">
        <v>497</v>
      </c>
      <c r="D146" s="261"/>
      <c r="E146" s="212"/>
      <c r="F146" s="212"/>
      <c r="G146" s="209"/>
      <c r="H146" s="247"/>
      <c r="I146" s="210"/>
      <c r="J146" s="210"/>
    </row>
    <row r="147" spans="1:10" s="211" customFormat="1" ht="30">
      <c r="A147" s="206"/>
      <c r="B147" s="206"/>
      <c r="C147" s="261" t="s">
        <v>498</v>
      </c>
      <c r="D147" s="261"/>
      <c r="E147" s="212"/>
      <c r="F147" s="212"/>
      <c r="G147" s="209"/>
      <c r="H147" s="247"/>
      <c r="I147" s="210"/>
      <c r="J147" s="210"/>
    </row>
    <row r="148" spans="1:10" s="211" customFormat="1" ht="15">
      <c r="A148" s="206"/>
      <c r="B148" s="206"/>
      <c r="C148" s="261" t="s">
        <v>499</v>
      </c>
      <c r="D148" s="261"/>
      <c r="E148" s="212"/>
      <c r="F148" s="212"/>
      <c r="G148" s="209"/>
      <c r="H148" s="247"/>
      <c r="I148" s="210"/>
      <c r="J148" s="210"/>
    </row>
    <row r="149" spans="1:10" s="211" customFormat="1" ht="105">
      <c r="A149" s="206"/>
      <c r="B149" s="206"/>
      <c r="C149" s="214" t="s">
        <v>500</v>
      </c>
      <c r="D149" s="214"/>
      <c r="E149" s="212"/>
      <c r="F149" s="212"/>
      <c r="G149" s="209"/>
      <c r="H149" s="247"/>
      <c r="I149" s="210"/>
      <c r="J149" s="210"/>
    </row>
    <row r="150" spans="1:10" s="211" customFormat="1" ht="15">
      <c r="A150" s="206"/>
      <c r="B150" s="206"/>
      <c r="C150" s="214" t="s">
        <v>501</v>
      </c>
      <c r="D150" s="214"/>
      <c r="E150" s="212"/>
      <c r="F150" s="212"/>
      <c r="G150" s="209"/>
      <c r="H150" s="247"/>
      <c r="I150" s="210"/>
      <c r="J150" s="210"/>
    </row>
    <row r="151" spans="1:10" s="211" customFormat="1" ht="30">
      <c r="A151" s="206"/>
      <c r="B151" s="206"/>
      <c r="C151" s="214" t="s">
        <v>502</v>
      </c>
      <c r="D151" s="214"/>
      <c r="E151" s="212"/>
      <c r="F151" s="212"/>
      <c r="G151" s="209"/>
      <c r="H151" s="247"/>
      <c r="I151" s="210"/>
      <c r="J151" s="210"/>
    </row>
    <row r="152" spans="1:10" s="211" customFormat="1" ht="15">
      <c r="A152" s="206"/>
      <c r="B152" s="206"/>
      <c r="C152" s="261" t="s">
        <v>503</v>
      </c>
      <c r="D152" s="261"/>
      <c r="E152" s="212"/>
      <c r="F152" s="212"/>
      <c r="G152" s="209"/>
      <c r="H152" s="247"/>
      <c r="I152" s="210"/>
      <c r="J152" s="210"/>
    </row>
    <row r="153" spans="1:10" s="211" customFormat="1" ht="15">
      <c r="A153" s="206"/>
      <c r="B153" s="206"/>
      <c r="C153" s="261" t="s">
        <v>504</v>
      </c>
      <c r="D153" s="261"/>
      <c r="E153" s="212"/>
      <c r="F153" s="212"/>
      <c r="G153" s="209"/>
      <c r="H153" s="247"/>
      <c r="I153" s="210"/>
      <c r="J153" s="210"/>
    </row>
    <row r="154" spans="1:10" s="211" customFormat="1" ht="30">
      <c r="A154" s="206"/>
      <c r="B154" s="206"/>
      <c r="C154" s="261" t="s">
        <v>505</v>
      </c>
      <c r="D154" s="261"/>
      <c r="E154" s="212"/>
      <c r="F154" s="212"/>
      <c r="G154" s="209"/>
      <c r="H154" s="247"/>
      <c r="I154" s="210"/>
      <c r="J154" s="210"/>
    </row>
    <row r="155" spans="1:10" s="211" customFormat="1" ht="60">
      <c r="A155" s="206"/>
      <c r="B155" s="206"/>
      <c r="C155" s="214" t="s">
        <v>506</v>
      </c>
      <c r="D155" s="214"/>
      <c r="E155" s="212"/>
      <c r="F155" s="212"/>
      <c r="G155" s="209"/>
      <c r="H155" s="247"/>
      <c r="I155" s="210"/>
      <c r="J155" s="210"/>
    </row>
    <row r="156" spans="1:10" s="211" customFormat="1" ht="15">
      <c r="A156" s="206"/>
      <c r="B156" s="206"/>
      <c r="C156" s="207"/>
      <c r="D156" s="207"/>
      <c r="E156" s="216"/>
      <c r="F156" s="212"/>
      <c r="G156" s="209"/>
      <c r="H156" s="247"/>
      <c r="I156" s="210"/>
      <c r="J156" s="209"/>
    </row>
    <row r="157" spans="1:11" ht="15">
      <c r="A157" s="217" t="s">
        <v>15</v>
      </c>
      <c r="B157" s="217" t="s">
        <v>16</v>
      </c>
      <c r="C157" s="217" t="s">
        <v>17</v>
      </c>
      <c r="D157" s="217" t="s">
        <v>18</v>
      </c>
      <c r="E157" s="217" t="s">
        <v>105</v>
      </c>
      <c r="F157" s="217" t="s">
        <v>19</v>
      </c>
      <c r="G157" s="218" t="s">
        <v>20</v>
      </c>
      <c r="H157" s="217" t="s">
        <v>21</v>
      </c>
      <c r="I157" s="218" t="s">
        <v>22</v>
      </c>
      <c r="J157" s="218" t="s">
        <v>23</v>
      </c>
      <c r="K157" s="217" t="s">
        <v>24</v>
      </c>
    </row>
    <row r="158" spans="1:11" ht="15">
      <c r="A158" s="262"/>
      <c r="B158" s="262"/>
      <c r="C158" s="263" t="s">
        <v>507</v>
      </c>
      <c r="D158" s="263"/>
      <c r="E158" s="264"/>
      <c r="F158" s="264"/>
      <c r="G158" s="265"/>
      <c r="H158" s="266"/>
      <c r="I158" s="267"/>
      <c r="J158" s="265"/>
      <c r="K158" s="268"/>
    </row>
    <row r="159" spans="1:11" ht="120">
      <c r="A159" s="269">
        <v>1</v>
      </c>
      <c r="B159" s="269" t="str">
        <f t="shared" si="0" ref="B159:B192">IF(A159&lt;&gt;"",TEXT(VLOOKUP($A$1,VRSTA_DEL,2,FALSE),0)&amp;"."&amp;TEXT(A159,0),"")</f>
        <v>4.1</v>
      </c>
      <c r="C159" s="270" t="s">
        <v>508</v>
      </c>
      <c r="D159" s="459" t="s">
        <v>241</v>
      </c>
      <c r="E159" s="271" t="s">
        <v>509</v>
      </c>
      <c r="F159" s="271"/>
      <c r="G159" s="377">
        <v>29.31</v>
      </c>
      <c r="H159" s="426" t="s">
        <v>167</v>
      </c>
      <c r="I159" s="274"/>
      <c r="J159" s="176">
        <f t="shared" si="1" ref="J159:J170">G159*I159</f>
        <v>0</v>
      </c>
      <c r="K159" s="276"/>
    </row>
    <row r="160" spans="1:11" ht="180">
      <c r="A160" s="269" cm="1">
        <f t="array" ref="A160">IF(E160&lt;&gt;"",(LOOKUP(2,1/($A$159:$A159&lt;&gt;""),$A$159:$A159)+1),"")</f>
        <v>2</v>
      </c>
      <c r="B160" s="269" t="str">
        <f t="shared" si="0"/>
        <v>4.2</v>
      </c>
      <c r="C160" s="270" t="s">
        <v>510</v>
      </c>
      <c r="D160" s="459" t="s">
        <v>241</v>
      </c>
      <c r="E160" s="271" t="s">
        <v>511</v>
      </c>
      <c r="F160" s="271" t="s">
        <v>512</v>
      </c>
      <c r="G160" s="377">
        <v>35.34</v>
      </c>
      <c r="H160" s="426" t="s">
        <v>167</v>
      </c>
      <c r="I160" s="274"/>
      <c r="J160" s="176">
        <f t="shared" si="1"/>
        <v>0</v>
      </c>
      <c r="K160" s="276"/>
    </row>
    <row r="161" spans="1:11" ht="120">
      <c r="A161" s="269" cm="1">
        <f t="array" ref="A161">IF(E161&lt;&gt;"",(LOOKUP(2,1/($A$159:$A160&lt;&gt;""),$A$159:$A160)+1),"")</f>
        <v>3</v>
      </c>
      <c r="B161" s="269" t="str">
        <f t="shared" si="0"/>
        <v>4.3</v>
      </c>
      <c r="C161" s="270" t="s">
        <v>513</v>
      </c>
      <c r="D161" s="459" t="s">
        <v>241</v>
      </c>
      <c r="E161" s="271" t="s">
        <v>514</v>
      </c>
      <c r="F161" s="271"/>
      <c r="G161" s="377">
        <v>43.25</v>
      </c>
      <c r="H161" s="426" t="s">
        <v>167</v>
      </c>
      <c r="I161" s="274"/>
      <c r="J161" s="176">
        <f t="shared" si="1"/>
        <v>0</v>
      </c>
      <c r="K161" s="276"/>
    </row>
    <row r="162" spans="1:11" ht="120">
      <c r="A162" s="269" cm="1">
        <f t="array" ref="A162">IF(E162&lt;&gt;"",(LOOKUP(2,1/($A$159:$A161&lt;&gt;""),$A$159:$A161)+1),"")</f>
        <v>4</v>
      </c>
      <c r="B162" s="269" t="str">
        <f t="shared" si="0"/>
        <v>4.4</v>
      </c>
      <c r="C162" s="270" t="s">
        <v>515</v>
      </c>
      <c r="D162" s="459" t="s">
        <v>241</v>
      </c>
      <c r="E162" s="271" t="s">
        <v>516</v>
      </c>
      <c r="F162" s="271"/>
      <c r="G162" s="377">
        <v>14.43</v>
      </c>
      <c r="H162" s="426" t="s">
        <v>167</v>
      </c>
      <c r="I162" s="274"/>
      <c r="J162" s="176">
        <f t="shared" si="1"/>
        <v>0</v>
      </c>
      <c r="K162" s="276"/>
    </row>
    <row r="163" spans="1:11" ht="120">
      <c r="A163" s="269" cm="1">
        <f t="array" ref="A163">IF(E163&lt;&gt;"",(LOOKUP(2,1/($A$159:$A162&lt;&gt;""),$A$159:$A162)+1),"")</f>
        <v>5</v>
      </c>
      <c r="B163" s="269" t="str">
        <f t="shared" si="0"/>
        <v>4.5</v>
      </c>
      <c r="C163" s="270" t="s">
        <v>517</v>
      </c>
      <c r="D163" s="459" t="s">
        <v>241</v>
      </c>
      <c r="E163" s="271" t="s">
        <v>518</v>
      </c>
      <c r="F163" s="271"/>
      <c r="G163" s="377">
        <v>4.72</v>
      </c>
      <c r="H163" s="426" t="s">
        <v>167</v>
      </c>
      <c r="I163" s="274"/>
      <c r="J163" s="176">
        <f t="shared" si="1"/>
        <v>0</v>
      </c>
      <c r="K163" s="276"/>
    </row>
    <row r="164" spans="1:11" ht="105">
      <c r="A164" s="269" cm="1">
        <f t="array" ref="A164">IF(E164&lt;&gt;"",(LOOKUP(2,1/($A$159:$A163&lt;&gt;""),$A$159:$A163)+1),"")</f>
        <v>6</v>
      </c>
      <c r="B164" s="269" t="str">
        <f t="shared" si="2" ref="B164">IF(A164&lt;&gt;"",TEXT(VLOOKUP($A$1,VRSTA_DEL,2,FALSE),0)&amp;"."&amp;TEXT(A164,0),"")</f>
        <v>4.6</v>
      </c>
      <c r="C164" s="270" t="s">
        <v>519</v>
      </c>
      <c r="D164" s="459" t="s">
        <v>241</v>
      </c>
      <c r="E164" s="271" t="s">
        <v>520</v>
      </c>
      <c r="F164" s="271"/>
      <c r="G164" s="377">
        <v>279.1</v>
      </c>
      <c r="H164" s="426" t="s">
        <v>167</v>
      </c>
      <c r="I164" s="274"/>
      <c r="J164" s="176">
        <f t="shared" si="1"/>
        <v>0</v>
      </c>
      <c r="K164" s="276"/>
    </row>
    <row r="165" spans="1:11" ht="105">
      <c r="A165" s="269" cm="1">
        <f t="array" ref="A165">IF(E165&lt;&gt;"",(LOOKUP(2,1/($A$159:$A163&lt;&gt;""),$A$159:$A163)+1),"")</f>
        <v>6</v>
      </c>
      <c r="B165" s="269" t="str">
        <f t="shared" si="0"/>
        <v>4.6</v>
      </c>
      <c r="C165" s="270" t="s">
        <v>521</v>
      </c>
      <c r="D165" s="459" t="s">
        <v>241</v>
      </c>
      <c r="E165" s="271" t="s">
        <v>522</v>
      </c>
      <c r="F165" s="271"/>
      <c r="G165" s="377">
        <v>40.89</v>
      </c>
      <c r="H165" s="426" t="s">
        <v>167</v>
      </c>
      <c r="I165" s="274"/>
      <c r="J165" s="176">
        <f t="shared" si="1"/>
        <v>0</v>
      </c>
      <c r="K165" s="276"/>
    </row>
    <row r="166" spans="1:11" ht="105">
      <c r="A166" s="269" cm="1">
        <f t="array" ref="A166">IF(E166&lt;&gt;"",(LOOKUP(2,1/($A$159:$A165&lt;&gt;""),$A$159:$A165)+1),"")</f>
        <v>7</v>
      </c>
      <c r="B166" s="269" t="str">
        <f t="shared" si="0"/>
        <v>4.7</v>
      </c>
      <c r="C166" s="270" t="s">
        <v>523</v>
      </c>
      <c r="D166" s="459" t="s">
        <v>241</v>
      </c>
      <c r="E166" s="271" t="s">
        <v>524</v>
      </c>
      <c r="F166" s="271"/>
      <c r="G166" s="377">
        <v>8.32</v>
      </c>
      <c r="H166" s="426" t="s">
        <v>167</v>
      </c>
      <c r="I166" s="274"/>
      <c r="J166" s="176">
        <f t="shared" si="1"/>
        <v>0</v>
      </c>
      <c r="K166" s="276"/>
    </row>
    <row r="167" spans="1:11" ht="105">
      <c r="A167" s="269" cm="1">
        <f t="array" ref="A167">IF(E167&lt;&gt;"",(LOOKUP(2,1/($A$159:$A166&lt;&gt;""),$A$159:$A166)+1),"")</f>
        <v>8</v>
      </c>
      <c r="B167" s="269" t="str">
        <f t="shared" si="0"/>
        <v>4.8</v>
      </c>
      <c r="C167" s="270" t="s">
        <v>525</v>
      </c>
      <c r="D167" s="459" t="s">
        <v>241</v>
      </c>
      <c r="E167" s="271" t="s">
        <v>526</v>
      </c>
      <c r="F167" s="271"/>
      <c r="G167" s="377">
        <v>3.26</v>
      </c>
      <c r="H167" s="426" t="s">
        <v>167</v>
      </c>
      <c r="I167" s="274"/>
      <c r="J167" s="176">
        <f t="shared" si="1"/>
        <v>0</v>
      </c>
      <c r="K167" s="276"/>
    </row>
    <row r="168" spans="1:11" ht="105">
      <c r="A168" s="269" cm="1">
        <f t="array" ref="A168">IF(E168&lt;&gt;"",(LOOKUP(2,1/($A$159:$A167&lt;&gt;""),$A$159:$A167)+1),"")</f>
        <v>9</v>
      </c>
      <c r="B168" s="269" t="str">
        <f t="shared" si="0"/>
        <v>4.9</v>
      </c>
      <c r="C168" s="270" t="s">
        <v>527</v>
      </c>
      <c r="D168" s="459" t="s">
        <v>241</v>
      </c>
      <c r="E168" s="271" t="s">
        <v>528</v>
      </c>
      <c r="F168" s="271"/>
      <c r="G168" s="377">
        <v>70.11</v>
      </c>
      <c r="H168" s="426" t="s">
        <v>167</v>
      </c>
      <c r="I168" s="274"/>
      <c r="J168" s="176">
        <f t="shared" si="1"/>
        <v>0</v>
      </c>
      <c r="K168" s="276"/>
    </row>
    <row r="169" spans="1:11" ht="300">
      <c r="A169" s="269" cm="1">
        <f t="array" ref="A169">IF(E169&lt;&gt;"",(LOOKUP(2,1/($A$159:$A168&lt;&gt;""),$A$159:$A168)+1),"")</f>
        <v>10</v>
      </c>
      <c r="B169" s="269" t="str">
        <f t="shared" si="0"/>
        <v>4.10</v>
      </c>
      <c r="C169" s="270" t="s">
        <v>529</v>
      </c>
      <c r="D169" s="459" t="s">
        <v>26</v>
      </c>
      <c r="E169" s="271" t="s">
        <v>530</v>
      </c>
      <c r="F169" s="271" t="s">
        <v>531</v>
      </c>
      <c r="G169" s="377">
        <v>645.02</v>
      </c>
      <c r="H169" s="426" t="s">
        <v>167</v>
      </c>
      <c r="I169" s="274"/>
      <c r="J169" s="176">
        <f t="shared" si="1"/>
        <v>0</v>
      </c>
      <c r="K169" s="276"/>
    </row>
    <row r="170" spans="1:11" ht="90">
      <c r="A170" s="269"/>
      <c r="B170" s="269"/>
      <c r="C170" s="270" t="s">
        <v>532</v>
      </c>
      <c r="D170" s="459" t="s">
        <v>26</v>
      </c>
      <c r="E170" s="271" t="s">
        <v>533</v>
      </c>
      <c r="F170" s="271"/>
      <c r="G170" s="377">
        <v>178.22</v>
      </c>
      <c r="H170" s="426" t="s">
        <v>167</v>
      </c>
      <c r="I170" s="274"/>
      <c r="J170" s="176">
        <f t="shared" si="1"/>
        <v>0</v>
      </c>
      <c r="K170" s="276"/>
    </row>
    <row r="171" spans="1:11" ht="15">
      <c r="A171" s="269"/>
      <c r="B171" s="269" t="str">
        <f t="shared" si="3" ref="B171">IF(A171&lt;&gt;"",TEXT(VLOOKUP($A$1,VRSTA_DEL,2,FALSE),0)&amp;"."&amp;TEXT(A171,0),"")</f>
        <v/>
      </c>
      <c r="C171" s="270"/>
      <c r="D171" s="459" t="s">
        <v>26</v>
      </c>
      <c r="E171" s="271"/>
      <c r="F171" s="271"/>
      <c r="G171" s="272"/>
      <c r="H171" s="273"/>
      <c r="I171" s="274"/>
      <c r="J171" s="275"/>
      <c r="K171" s="276"/>
    </row>
    <row r="172" spans="1:11" ht="15">
      <c r="A172" s="269" t="str" cm="1">
        <f t="array" ref="A172">IF(E172&lt;&gt;"",(LOOKUP(2,1/($A$159:$A168&lt;&gt;""),$A$159:$A168)+1),"")</f>
        <v/>
      </c>
      <c r="B172" s="269" t="str">
        <f t="shared" si="4" ref="B172">IF(A172&lt;&gt;"",TEXT(VLOOKUP($A$1,VRSTA_DEL,2,FALSE),0)&amp;"."&amp;TEXT(A172,0),"")</f>
        <v/>
      </c>
      <c r="C172" s="277" t="s">
        <v>534</v>
      </c>
      <c r="D172" s="459" t="s">
        <v>26</v>
      </c>
      <c r="E172" s="271"/>
      <c r="F172" s="271"/>
      <c r="G172" s="272"/>
      <c r="H172" s="273"/>
      <c r="I172" s="274"/>
      <c r="J172" s="275"/>
      <c r="K172" s="276"/>
    </row>
    <row r="173" spans="1:11" ht="15">
      <c r="A173" s="397"/>
      <c r="B173" s="269"/>
      <c r="C173" s="311" t="s">
        <v>535</v>
      </c>
      <c r="D173" s="459" t="s">
        <v>241</v>
      </c>
      <c r="E173" s="271"/>
      <c r="F173" s="271"/>
      <c r="G173" s="272"/>
      <c r="H173" s="273"/>
      <c r="I173" s="274"/>
      <c r="J173" s="275"/>
      <c r="K173" s="276"/>
    </row>
    <row r="174" spans="1:11" ht="90">
      <c r="A174" s="397"/>
      <c r="B174" s="269"/>
      <c r="C174" s="311" t="s">
        <v>536</v>
      </c>
      <c r="D174" s="459" t="s">
        <v>241</v>
      </c>
      <c r="E174" s="271"/>
      <c r="F174" s="271"/>
      <c r="G174" s="272"/>
      <c r="H174" s="273"/>
      <c r="I174" s="274"/>
      <c r="J174" s="275"/>
      <c r="K174" s="276"/>
    </row>
    <row r="175" spans="1:11" ht="90">
      <c r="A175" s="397"/>
      <c r="B175" s="269"/>
      <c r="C175" s="311" t="s">
        <v>537</v>
      </c>
      <c r="D175" s="459" t="s">
        <v>241</v>
      </c>
      <c r="E175" s="271"/>
      <c r="F175" s="271"/>
      <c r="G175" s="272"/>
      <c r="H175" s="273"/>
      <c r="I175" s="274"/>
      <c r="J175" s="275"/>
      <c r="K175" s="276"/>
    </row>
    <row r="176" spans="1:11" ht="75">
      <c r="A176" s="397"/>
      <c r="B176" s="269"/>
      <c r="C176" s="334" t="s">
        <v>538</v>
      </c>
      <c r="D176" s="459" t="s">
        <v>241</v>
      </c>
      <c r="E176" s="271"/>
      <c r="F176" s="271"/>
      <c r="G176" s="272"/>
      <c r="H176" s="273"/>
      <c r="I176" s="274"/>
      <c r="J176" s="275"/>
      <c r="K176" s="276"/>
    </row>
    <row r="177" spans="1:11" ht="75">
      <c r="A177" s="397"/>
      <c r="B177" s="269"/>
      <c r="C177" s="334" t="s">
        <v>539</v>
      </c>
      <c r="D177" s="459" t="s">
        <v>241</v>
      </c>
      <c r="E177" s="271"/>
      <c r="F177" s="271"/>
      <c r="G177" s="272"/>
      <c r="H177" s="273"/>
      <c r="I177" s="274"/>
      <c r="J177" s="275"/>
      <c r="K177" s="276"/>
    </row>
    <row r="178" spans="1:11" ht="105">
      <c r="A178" s="397"/>
      <c r="B178" s="269"/>
      <c r="C178" s="311" t="s">
        <v>540</v>
      </c>
      <c r="D178" s="459" t="s">
        <v>241</v>
      </c>
      <c r="E178" s="271"/>
      <c r="F178" s="271"/>
      <c r="G178" s="272"/>
      <c r="H178" s="273"/>
      <c r="I178" s="274"/>
      <c r="J178" s="275"/>
      <c r="K178" s="276"/>
    </row>
    <row r="179" spans="1:11" ht="105">
      <c r="A179" s="397"/>
      <c r="B179" s="269"/>
      <c r="C179" s="311" t="s">
        <v>541</v>
      </c>
      <c r="D179" s="459" t="s">
        <v>241</v>
      </c>
      <c r="E179" s="271"/>
      <c r="F179" s="271"/>
      <c r="G179" s="272"/>
      <c r="H179" s="273"/>
      <c r="I179" s="274"/>
      <c r="J179" s="275"/>
      <c r="K179" s="276"/>
    </row>
    <row r="180" spans="1:11" ht="195">
      <c r="A180" s="397"/>
      <c r="B180" s="269"/>
      <c r="C180" s="311" t="s">
        <v>542</v>
      </c>
      <c r="D180" s="459" t="s">
        <v>241</v>
      </c>
      <c r="E180" s="271"/>
      <c r="F180" s="271"/>
      <c r="G180" s="272"/>
      <c r="H180" s="273"/>
      <c r="I180" s="274"/>
      <c r="J180" s="275"/>
      <c r="K180" s="276"/>
    </row>
    <row r="181" spans="1:11" ht="15">
      <c r="A181" s="269"/>
      <c r="B181" s="269"/>
      <c r="C181" s="311"/>
      <c r="D181" s="459" t="s">
        <v>26</v>
      </c>
      <c r="E181" s="271"/>
      <c r="F181" s="271"/>
      <c r="G181" s="272"/>
      <c r="H181" s="273"/>
      <c r="I181" s="274"/>
      <c r="J181" s="275"/>
      <c r="K181" s="276"/>
    </row>
    <row r="182" spans="1:11" ht="285">
      <c r="A182" s="269"/>
      <c r="B182" s="269"/>
      <c r="C182" s="311" t="s">
        <v>543</v>
      </c>
      <c r="D182" s="459" t="s">
        <v>241</v>
      </c>
      <c r="E182" s="312" t="s">
        <v>544</v>
      </c>
      <c r="F182" s="312" t="s">
        <v>545</v>
      </c>
      <c r="G182" s="177">
        <v>476.89</v>
      </c>
      <c r="H182" s="422" t="s">
        <v>167</v>
      </c>
      <c r="I182" s="178"/>
      <c r="J182" s="176">
        <f t="shared" si="5" ref="J182:J208">G182*I182</f>
        <v>0</v>
      </c>
      <c r="K182" s="276"/>
    </row>
    <row r="183" spans="1:11" ht="285">
      <c r="A183" s="269" cm="1">
        <f t="array" ref="A183">IF(E183&lt;&gt;"",(LOOKUP(2,1/($A$159:$A173&lt;&gt;""),$A$159:$A173)+1),"")</f>
        <v>11</v>
      </c>
      <c r="B183" s="269" t="str">
        <f t="shared" si="0"/>
        <v>4.11</v>
      </c>
      <c r="C183" s="311" t="s">
        <v>546</v>
      </c>
      <c r="D183" s="459" t="s">
        <v>241</v>
      </c>
      <c r="E183" s="312" t="s">
        <v>547</v>
      </c>
      <c r="F183" s="312" t="s">
        <v>545</v>
      </c>
      <c r="G183" s="177">
        <v>101.73</v>
      </c>
      <c r="H183" s="422" t="s">
        <v>167</v>
      </c>
      <c r="I183" s="178"/>
      <c r="J183" s="176">
        <f t="shared" si="5"/>
        <v>0</v>
      </c>
      <c r="K183" s="276"/>
    </row>
    <row r="184" spans="1:11" ht="405">
      <c r="A184" s="269" cm="1">
        <f t="array" ref="A184">IF(E184&lt;&gt;"",(LOOKUP(2,1/($A$159:$A183&lt;&gt;""),$A$159:$A183)+1),"")</f>
        <v>12</v>
      </c>
      <c r="B184" s="269" t="str">
        <f t="shared" si="0"/>
        <v>4.12</v>
      </c>
      <c r="C184" s="311" t="s">
        <v>548</v>
      </c>
      <c r="D184" s="459" t="s">
        <v>241</v>
      </c>
      <c r="E184" s="312" t="s">
        <v>549</v>
      </c>
      <c r="F184" s="312" t="s">
        <v>550</v>
      </c>
      <c r="G184" s="177">
        <v>70.24</v>
      </c>
      <c r="H184" s="422" t="s">
        <v>167</v>
      </c>
      <c r="I184" s="178"/>
      <c r="J184" s="176">
        <f t="shared" si="5"/>
        <v>0</v>
      </c>
      <c r="K184" s="276"/>
    </row>
    <row r="185" spans="1:11" ht="210">
      <c r="A185" s="269" cm="1">
        <f t="array" ref="A185">IF(E185&lt;&gt;"",(LOOKUP(2,1/($A$159:$A184&lt;&gt;""),$A$159:$A184)+1),"")</f>
        <v>13</v>
      </c>
      <c r="B185" s="269" t="str">
        <f t="shared" si="0"/>
        <v>4.13</v>
      </c>
      <c r="C185" s="311" t="s">
        <v>551</v>
      </c>
      <c r="D185" s="459" t="s">
        <v>241</v>
      </c>
      <c r="E185" s="312" t="s">
        <v>552</v>
      </c>
      <c r="F185" s="312" t="s">
        <v>553</v>
      </c>
      <c r="G185" s="177">
        <v>71.4</v>
      </c>
      <c r="H185" s="422" t="s">
        <v>167</v>
      </c>
      <c r="I185" s="178"/>
      <c r="J185" s="176">
        <f t="shared" si="5"/>
        <v>0</v>
      </c>
      <c r="K185" s="276"/>
    </row>
    <row r="186" spans="1:11" ht="210">
      <c r="A186" s="269" cm="1">
        <f t="array" ref="A186">IF(E186&lt;&gt;"",(LOOKUP(2,1/($A$159:$A185&lt;&gt;""),$A$159:$A185)+1),"")</f>
        <v>14</v>
      </c>
      <c r="B186" s="269" t="str">
        <f t="shared" si="0"/>
        <v>4.14</v>
      </c>
      <c r="C186" s="311" t="s">
        <v>554</v>
      </c>
      <c r="D186" s="459" t="s">
        <v>241</v>
      </c>
      <c r="E186" s="312" t="s">
        <v>555</v>
      </c>
      <c r="F186" s="312" t="s">
        <v>553</v>
      </c>
      <c r="G186" s="177">
        <v>21.90</v>
      </c>
      <c r="H186" s="422" t="s">
        <v>167</v>
      </c>
      <c r="I186" s="178"/>
      <c r="J186" s="176">
        <f t="shared" si="5"/>
        <v>0</v>
      </c>
      <c r="K186" s="276"/>
    </row>
    <row r="187" spans="1:11" ht="285">
      <c r="A187" s="269" cm="1">
        <f t="array" ref="A187">IF(E187&lt;&gt;"",(LOOKUP(2,1/($A$159:$A186&lt;&gt;""),$A$159:$A186)+1),"")</f>
        <v>15</v>
      </c>
      <c r="B187" s="269" t="str">
        <f t="shared" si="0"/>
        <v>4.15</v>
      </c>
      <c r="C187" s="311" t="s">
        <v>556</v>
      </c>
      <c r="D187" s="459" t="s">
        <v>241</v>
      </c>
      <c r="E187" s="312" t="s">
        <v>557</v>
      </c>
      <c r="F187" s="312" t="s">
        <v>558</v>
      </c>
      <c r="G187" s="177">
        <v>14.28</v>
      </c>
      <c r="H187" s="422" t="s">
        <v>167</v>
      </c>
      <c r="I187" s="178"/>
      <c r="J187" s="176">
        <f t="shared" si="5"/>
        <v>0</v>
      </c>
      <c r="K187" s="276"/>
    </row>
    <row r="188" spans="1:11" ht="312">
      <c r="A188" s="269" cm="1">
        <f t="array" ref="A188">IF(E188&lt;&gt;"",(LOOKUP(2,1/($A$159:$A187&lt;&gt;""),$A$159:$A187)+1),"")</f>
        <v>16</v>
      </c>
      <c r="B188" s="269" t="str">
        <f t="shared" si="0"/>
        <v>4.16</v>
      </c>
      <c r="C188" s="311" t="s">
        <v>559</v>
      </c>
      <c r="D188" s="459" t="s">
        <v>241</v>
      </c>
      <c r="E188" s="312" t="s">
        <v>560</v>
      </c>
      <c r="F188" s="312" t="s">
        <v>561</v>
      </c>
      <c r="G188" s="177">
        <v>261.67</v>
      </c>
      <c r="H188" s="422" t="s">
        <v>167</v>
      </c>
      <c r="I188" s="178"/>
      <c r="J188" s="176">
        <f t="shared" si="5"/>
        <v>0</v>
      </c>
      <c r="K188" s="276"/>
    </row>
    <row r="189" spans="1:11" ht="135">
      <c r="A189" s="269" cm="1">
        <f t="array" ref="A189">IF(E189&lt;&gt;"",(LOOKUP(2,1/($A$159:$A188&lt;&gt;""),$A$159:$A188)+1),"")</f>
        <v>17</v>
      </c>
      <c r="B189" s="269" t="str">
        <f t="shared" si="0"/>
        <v>4.17</v>
      </c>
      <c r="C189" s="311" t="s">
        <v>562</v>
      </c>
      <c r="D189" s="459" t="s">
        <v>241</v>
      </c>
      <c r="E189" s="312" t="s">
        <v>563</v>
      </c>
      <c r="F189" s="312" t="s">
        <v>564</v>
      </c>
      <c r="G189" s="177">
        <v>54.75</v>
      </c>
      <c r="H189" s="422" t="s">
        <v>167</v>
      </c>
      <c r="I189" s="178"/>
      <c r="J189" s="176">
        <f t="shared" si="5"/>
        <v>0</v>
      </c>
      <c r="K189" s="276"/>
    </row>
    <row r="190" spans="1:11" ht="135">
      <c r="A190" s="269" cm="1">
        <f t="array" ref="A190">IF(E190&lt;&gt;"",(LOOKUP(2,1/($A$159:$A189&lt;&gt;""),$A$159:$A189)+1),"")</f>
        <v>18</v>
      </c>
      <c r="B190" s="269" t="str">
        <f t="shared" si="0"/>
        <v>4.18</v>
      </c>
      <c r="C190" s="311" t="s">
        <v>565</v>
      </c>
      <c r="D190" s="459" t="s">
        <v>241</v>
      </c>
      <c r="E190" s="312" t="s">
        <v>566</v>
      </c>
      <c r="F190" s="312" t="s">
        <v>564</v>
      </c>
      <c r="G190" s="177">
        <v>9.81</v>
      </c>
      <c r="H190" s="422" t="s">
        <v>167</v>
      </c>
      <c r="I190" s="178"/>
      <c r="J190" s="176">
        <f t="shared" si="5"/>
        <v>0</v>
      </c>
      <c r="K190" s="276"/>
    </row>
    <row r="191" spans="1:11" ht="210">
      <c r="A191" s="269" cm="1">
        <f t="array" ref="A191">IF(C191&lt;&gt;"",(LOOKUP(2,1/($A$159:$A190&lt;&gt;""),$A$159:$A190)+1),"")</f>
        <v>19</v>
      </c>
      <c r="B191" s="269" t="str">
        <f t="shared" si="0"/>
        <v>4.19</v>
      </c>
      <c r="C191" s="311" t="s">
        <v>567</v>
      </c>
      <c r="D191" s="459" t="s">
        <v>241</v>
      </c>
      <c r="E191" s="312" t="s">
        <v>568</v>
      </c>
      <c r="F191" s="312" t="s">
        <v>569</v>
      </c>
      <c r="G191" s="177">
        <v>1046.4</v>
      </c>
      <c r="H191" s="422" t="s">
        <v>167</v>
      </c>
      <c r="I191" s="178"/>
      <c r="J191" s="176">
        <f t="shared" si="5"/>
        <v>0</v>
      </c>
      <c r="K191" s="276"/>
    </row>
    <row r="192" spans="1:11" ht="330">
      <c r="A192" s="269" cm="1">
        <f t="array" ref="A192">IF(C192&lt;&gt;"",(LOOKUP(2,1/($A$159:$A191&lt;&gt;""),$A$159:$A191)+1),"")</f>
        <v>20</v>
      </c>
      <c r="B192" s="269" t="str">
        <f t="shared" si="0"/>
        <v>4.20</v>
      </c>
      <c r="C192" s="311" t="s">
        <v>570</v>
      </c>
      <c r="D192" s="459" t="s">
        <v>241</v>
      </c>
      <c r="E192" s="312" t="s">
        <v>571</v>
      </c>
      <c r="F192" s="312" t="s">
        <v>572</v>
      </c>
      <c r="G192" s="177">
        <v>11.48</v>
      </c>
      <c r="H192" s="422" t="s">
        <v>167</v>
      </c>
      <c r="I192" s="178"/>
      <c r="J192" s="176">
        <f t="shared" si="5"/>
        <v>0</v>
      </c>
      <c r="K192" s="276"/>
    </row>
    <row r="193" spans="1:11" ht="135">
      <c r="A193" s="269" cm="1">
        <f t="array" ref="A193">IF(E193&lt;&gt;"",(LOOKUP(2,1/($A$159:$A191&lt;&gt;""),$A$159:$A191)+1),"")</f>
        <v>20</v>
      </c>
      <c r="B193" s="269" t="str">
        <f t="shared" si="6" ref="B193:B194">IF(A193&lt;&gt;"",TEXT(VLOOKUP($A$1,VRSTA_DEL,2,FALSE),0)&amp;"."&amp;TEXT(A193,0),"")</f>
        <v>4.20</v>
      </c>
      <c r="C193" s="311" t="s">
        <v>573</v>
      </c>
      <c r="D193" s="459" t="s">
        <v>241</v>
      </c>
      <c r="E193" s="312" t="s">
        <v>574</v>
      </c>
      <c r="F193" s="312" t="s">
        <v>564</v>
      </c>
      <c r="G193" s="177">
        <v>512.36</v>
      </c>
      <c r="H193" s="422" t="s">
        <v>167</v>
      </c>
      <c r="I193" s="178"/>
      <c r="J193" s="176">
        <f t="shared" si="5"/>
        <v>0</v>
      </c>
      <c r="K193" s="276"/>
    </row>
    <row r="194" spans="1:11" ht="135">
      <c r="A194" s="269" cm="1">
        <f t="array" ref="A194">IF(E194&lt;&gt;"",(LOOKUP(2,1/($A$159:$A193&lt;&gt;""),$A$159:$A193)+1),"")</f>
        <v>21</v>
      </c>
      <c r="B194" s="269" t="str">
        <f t="shared" si="6"/>
        <v>4.21</v>
      </c>
      <c r="C194" s="311" t="s">
        <v>575</v>
      </c>
      <c r="D194" s="459" t="s">
        <v>241</v>
      </c>
      <c r="E194" s="312" t="s">
        <v>576</v>
      </c>
      <c r="F194" s="312" t="s">
        <v>564</v>
      </c>
      <c r="G194" s="177">
        <v>93.75</v>
      </c>
      <c r="H194" s="422" t="s">
        <v>167</v>
      </c>
      <c r="I194" s="178"/>
      <c r="J194" s="176">
        <f t="shared" si="5"/>
        <v>0</v>
      </c>
      <c r="K194" s="276"/>
    </row>
    <row r="195" spans="1:11" ht="135">
      <c r="A195" s="269" cm="1">
        <f t="array" ref="A195">IF(E195&lt;&gt;"",(LOOKUP(2,1/($A$159:$A194&lt;&gt;""),$A$159:$A194)+1),"")</f>
        <v>22</v>
      </c>
      <c r="B195" s="269" t="str">
        <f t="shared" si="7" ref="B195">IF(A195&lt;&gt;"",TEXT(VLOOKUP($A$1,VRSTA_DEL,2,FALSE),0)&amp;"."&amp;TEXT(A195,0),"")</f>
        <v>4.22</v>
      </c>
      <c r="C195" s="311" t="s">
        <v>577</v>
      </c>
      <c r="D195" s="459" t="s">
        <v>241</v>
      </c>
      <c r="E195" s="312" t="s">
        <v>578</v>
      </c>
      <c r="F195" s="312" t="s">
        <v>564</v>
      </c>
      <c r="G195" s="177">
        <v>45.51</v>
      </c>
      <c r="H195" s="422" t="s">
        <v>167</v>
      </c>
      <c r="I195" s="178"/>
      <c r="J195" s="176">
        <f t="shared" si="5"/>
        <v>0</v>
      </c>
      <c r="K195" s="276"/>
    </row>
    <row r="196" spans="1:11" ht="225">
      <c r="A196" s="269" cm="1">
        <f t="array" ref="A196">IF(E196&lt;&gt;"",(LOOKUP(2,1/($A$159:$A195&lt;&gt;""),$A$159:$A195)+1),"")</f>
        <v>23</v>
      </c>
      <c r="B196" s="269" t="str">
        <f t="shared" si="8" ref="B196">IF(A196&lt;&gt;"",TEXT(VLOOKUP($A$1,VRSTA_DEL,2,FALSE),0)&amp;"."&amp;TEXT(A196,0),"")</f>
        <v>4.23</v>
      </c>
      <c r="C196" s="311" t="s">
        <v>579</v>
      </c>
      <c r="D196" s="459" t="s">
        <v>241</v>
      </c>
      <c r="E196" s="312" t="s">
        <v>249</v>
      </c>
      <c r="F196" s="312" t="s">
        <v>580</v>
      </c>
      <c r="G196" s="177">
        <v>10.23</v>
      </c>
      <c r="H196" s="422" t="s">
        <v>167</v>
      </c>
      <c r="I196" s="178"/>
      <c r="J196" s="176">
        <f t="shared" si="5"/>
        <v>0</v>
      </c>
      <c r="K196" s="276"/>
    </row>
    <row r="197" spans="1:11" ht="210">
      <c r="A197" s="269" cm="1">
        <f t="array" ref="A197">IF(E197&lt;&gt;"",(LOOKUP(2,1/($A$159:$A196&lt;&gt;""),$A$159:$A196)+1),"")</f>
        <v>24</v>
      </c>
      <c r="B197" s="269" t="str">
        <f t="shared" si="9" ref="B197">IF(A197&lt;&gt;"",TEXT(VLOOKUP($A$1,VRSTA_DEL,2,FALSE),0)&amp;"."&amp;TEXT(A197,0),"")</f>
        <v>4.24</v>
      </c>
      <c r="C197" s="311" t="s">
        <v>581</v>
      </c>
      <c r="D197" s="459" t="s">
        <v>241</v>
      </c>
      <c r="E197" s="312" t="s">
        <v>582</v>
      </c>
      <c r="F197" s="312" t="s">
        <v>583</v>
      </c>
      <c r="G197" s="177">
        <v>1102.69</v>
      </c>
      <c r="H197" s="422" t="s">
        <v>167</v>
      </c>
      <c r="I197" s="178"/>
      <c r="J197" s="176">
        <f t="shared" si="5"/>
        <v>0</v>
      </c>
      <c r="K197" s="276"/>
    </row>
    <row r="198" spans="1:11" ht="210">
      <c r="A198" s="269" cm="1">
        <f t="array" ref="A198">IF(E198&lt;&gt;"",(LOOKUP(2,1/($A$159:$A197&lt;&gt;""),$A$159:$A197)+1),"")</f>
        <v>25</v>
      </c>
      <c r="B198" s="269" t="str">
        <f t="shared" si="10" ref="B198">IF(A198&lt;&gt;"",TEXT(VLOOKUP($A$1,VRSTA_DEL,2,FALSE),0)&amp;"."&amp;TEXT(A198,0),"")</f>
        <v>4.25</v>
      </c>
      <c r="C198" s="311" t="s">
        <v>584</v>
      </c>
      <c r="D198" s="459" t="s">
        <v>241</v>
      </c>
      <c r="E198" s="312" t="s">
        <v>585</v>
      </c>
      <c r="F198" s="312" t="s">
        <v>583</v>
      </c>
      <c r="G198" s="177">
        <v>81.26</v>
      </c>
      <c r="H198" s="422" t="s">
        <v>167</v>
      </c>
      <c r="I198" s="178"/>
      <c r="J198" s="176">
        <f t="shared" si="5"/>
        <v>0</v>
      </c>
      <c r="K198" s="276"/>
    </row>
    <row r="199" spans="1:11" ht="90">
      <c r="A199" s="269" cm="1">
        <f t="array" ref="A199">IF(E199&lt;&gt;"",(LOOKUP(2,1/($A$159:$A198&lt;&gt;""),$A$159:$A198)+1),"")</f>
        <v>26</v>
      </c>
      <c r="B199" s="269" t="str">
        <f t="shared" si="11" ref="B199">IF(A199&lt;&gt;"",TEXT(VLOOKUP($A$1,VRSTA_DEL,2,FALSE),0)&amp;"."&amp;TEXT(A199,0),"")</f>
        <v>4.26</v>
      </c>
      <c r="C199" s="311" t="s">
        <v>586</v>
      </c>
      <c r="D199" s="459" t="s">
        <v>241</v>
      </c>
      <c r="E199" s="312" t="s">
        <v>587</v>
      </c>
      <c r="F199" s="312" t="s">
        <v>588</v>
      </c>
      <c r="G199" s="177">
        <v>28.03</v>
      </c>
      <c r="H199" s="422" t="s">
        <v>167</v>
      </c>
      <c r="I199" s="178"/>
      <c r="J199" s="176">
        <f t="shared" si="5"/>
        <v>0</v>
      </c>
      <c r="K199" s="276"/>
    </row>
    <row r="200" spans="1:11" ht="165">
      <c r="A200" s="269" cm="1">
        <f t="array" ref="A200">IF(E200&lt;&gt;"",(LOOKUP(2,1/($A$159:$A199&lt;&gt;""),$A$159:$A199)+1),"")</f>
        <v>27</v>
      </c>
      <c r="B200" s="269" t="str">
        <f t="shared" si="12" ref="B200">IF(A200&lt;&gt;"",TEXT(VLOOKUP($A$1,VRSTA_DEL,2,FALSE),0)&amp;"."&amp;TEXT(A200,0),"")</f>
        <v>4.27</v>
      </c>
      <c r="C200" s="311" t="s">
        <v>589</v>
      </c>
      <c r="D200" s="459" t="s">
        <v>241</v>
      </c>
      <c r="E200" s="312" t="s">
        <v>590</v>
      </c>
      <c r="F200" s="312" t="s">
        <v>564</v>
      </c>
      <c r="G200" s="177">
        <v>867.37</v>
      </c>
      <c r="H200" s="422" t="s">
        <v>167</v>
      </c>
      <c r="I200" s="178"/>
      <c r="J200" s="176">
        <f t="shared" si="5"/>
        <v>0</v>
      </c>
      <c r="K200" s="276"/>
    </row>
    <row r="201" spans="1:11" ht="135">
      <c r="A201" s="269" cm="1">
        <f t="array" ref="A201">IF(E201&lt;&gt;"",(LOOKUP(2,1/($A$159:$A200&lt;&gt;""),$A$159:$A200)+1),"")</f>
        <v>28</v>
      </c>
      <c r="B201" s="269" t="str">
        <f t="shared" si="13" ref="B201">IF(A201&lt;&gt;"",TEXT(VLOOKUP($A$1,VRSTA_DEL,2,FALSE),0)&amp;"."&amp;TEXT(A201,0),"")</f>
        <v>4.28</v>
      </c>
      <c r="C201" s="311" t="s">
        <v>591</v>
      </c>
      <c r="D201" s="459" t="s">
        <v>241</v>
      </c>
      <c r="E201" s="312" t="s">
        <v>592</v>
      </c>
      <c r="F201" s="312" t="s">
        <v>564</v>
      </c>
      <c r="G201" s="177">
        <v>58.49</v>
      </c>
      <c r="H201" s="422" t="s">
        <v>167</v>
      </c>
      <c r="I201" s="178"/>
      <c r="J201" s="176">
        <f t="shared" si="5"/>
        <v>0</v>
      </c>
      <c r="K201" s="276"/>
    </row>
    <row r="202" spans="1:11" ht="135">
      <c r="A202" s="269" cm="1">
        <f t="array" ref="A202">IF(E202&lt;&gt;"",(LOOKUP(2,1/($A$159:$A201&lt;&gt;""),$A$159:$A201)+1),"")</f>
        <v>29</v>
      </c>
      <c r="B202" s="269" t="str">
        <f t="shared" si="14" ref="B202">IF(A202&lt;&gt;"",TEXT(VLOOKUP($A$1,VRSTA_DEL,2,FALSE),0)&amp;"."&amp;TEXT(A202,0),"")</f>
        <v>4.29</v>
      </c>
      <c r="C202" s="311" t="s">
        <v>593</v>
      </c>
      <c r="D202" s="459" t="s">
        <v>241</v>
      </c>
      <c r="E202" s="312" t="s">
        <v>594</v>
      </c>
      <c r="F202" s="312" t="s">
        <v>564</v>
      </c>
      <c r="G202" s="177">
        <v>14.04</v>
      </c>
      <c r="H202" s="422" t="s">
        <v>167</v>
      </c>
      <c r="I202" s="178"/>
      <c r="J202" s="176">
        <f t="shared" si="5"/>
        <v>0</v>
      </c>
      <c r="K202" s="276"/>
    </row>
    <row r="203" spans="1:11" ht="330">
      <c r="A203" s="269" cm="1">
        <f t="array" ref="A203">IF(E203&lt;&gt;"",(LOOKUP(2,1/($A$159:$A202&lt;&gt;""),$A$159:$A202)+1),"")</f>
        <v>30</v>
      </c>
      <c r="B203" s="269" t="str">
        <f t="shared" si="15" ref="B203">IF(A203&lt;&gt;"",TEXT(VLOOKUP($A$1,VRSTA_DEL,2,FALSE),0)&amp;"."&amp;TEXT(A203,0),"")</f>
        <v>4.30</v>
      </c>
      <c r="C203" s="311" t="s">
        <v>595</v>
      </c>
      <c r="D203" s="459" t="s">
        <v>241</v>
      </c>
      <c r="E203" s="312" t="s">
        <v>596</v>
      </c>
      <c r="F203" s="312" t="s">
        <v>597</v>
      </c>
      <c r="G203" s="177">
        <v>15.54</v>
      </c>
      <c r="H203" s="422" t="s">
        <v>167</v>
      </c>
      <c r="I203" s="178"/>
      <c r="J203" s="176">
        <f t="shared" si="5"/>
        <v>0</v>
      </c>
      <c r="K203" s="276"/>
    </row>
    <row r="204" spans="1:11" ht="105">
      <c r="A204" s="269" cm="1">
        <f t="array" ref="A204">IF(E204&lt;&gt;"",(LOOKUP(2,1/($A$159:$A203&lt;&gt;""),$A$159:$A203)+1),"")</f>
        <v>31</v>
      </c>
      <c r="B204" s="269" t="str">
        <f t="shared" si="16" ref="B204">IF(A204&lt;&gt;"",TEXT(VLOOKUP($A$1,VRSTA_DEL,2,FALSE),0)&amp;"."&amp;TEXT(A204,0),"")</f>
        <v>4.31</v>
      </c>
      <c r="C204" s="270" t="s">
        <v>598</v>
      </c>
      <c r="D204" s="459" t="s">
        <v>241</v>
      </c>
      <c r="E204" s="271" t="s">
        <v>599</v>
      </c>
      <c r="F204" s="271" t="s">
        <v>600</v>
      </c>
      <c r="G204" s="377">
        <v>63.45</v>
      </c>
      <c r="H204" s="426" t="s">
        <v>167</v>
      </c>
      <c r="I204" s="274"/>
      <c r="J204" s="176">
        <f t="shared" si="5"/>
        <v>0</v>
      </c>
      <c r="K204" s="276"/>
    </row>
    <row r="205" spans="1:11" ht="75">
      <c r="A205" s="269" cm="1">
        <f t="array" ref="A205">IF(E205&lt;&gt;"",(LOOKUP(2,1/($A$159:$A204&lt;&gt;""),$A$159:$A204)+1),"")</f>
        <v>32</v>
      </c>
      <c r="B205" s="269" t="str">
        <f t="shared" si="17" ref="B205">IF(A205&lt;&gt;"",TEXT(VLOOKUP($A$1,VRSTA_DEL,2,FALSE),0)&amp;"."&amp;TEXT(A205,0),"")</f>
        <v>4.32</v>
      </c>
      <c r="C205" s="270" t="s">
        <v>601</v>
      </c>
      <c r="D205" s="459" t="s">
        <v>241</v>
      </c>
      <c r="E205" s="271" t="s">
        <v>602</v>
      </c>
      <c r="F205" s="271"/>
      <c r="G205" s="377">
        <v>37.78</v>
      </c>
      <c r="H205" s="426" t="s">
        <v>167</v>
      </c>
      <c r="I205" s="274"/>
      <c r="J205" s="176">
        <f t="shared" si="5"/>
        <v>0</v>
      </c>
      <c r="K205" s="276"/>
    </row>
    <row r="206" spans="1:11" ht="60">
      <c r="A206" s="269"/>
      <c r="B206" s="269"/>
      <c r="C206" s="270" t="s">
        <v>603</v>
      </c>
      <c r="D206" s="459" t="s">
        <v>241</v>
      </c>
      <c r="E206" s="271" t="s">
        <v>604</v>
      </c>
      <c r="F206" s="271" t="s">
        <v>605</v>
      </c>
      <c r="G206" s="377">
        <v>81.14</v>
      </c>
      <c r="H206" s="426" t="s">
        <v>167</v>
      </c>
      <c r="I206" s="274"/>
      <c r="J206" s="176">
        <f t="shared" si="5"/>
        <v>0</v>
      </c>
      <c r="K206" s="276"/>
    </row>
    <row r="207" spans="1:11" ht="60">
      <c r="A207" s="269"/>
      <c r="B207" s="269"/>
      <c r="C207" s="270" t="s">
        <v>606</v>
      </c>
      <c r="D207" s="459" t="s">
        <v>26</v>
      </c>
      <c r="E207" s="271" t="s">
        <v>607</v>
      </c>
      <c r="F207" s="271" t="s">
        <v>605</v>
      </c>
      <c r="G207" s="377">
        <v>42.71</v>
      </c>
      <c r="H207" s="426" t="s">
        <v>167</v>
      </c>
      <c r="I207" s="274"/>
      <c r="J207" s="176">
        <f t="shared" si="5"/>
        <v>0</v>
      </c>
      <c r="K207" s="276"/>
    </row>
    <row r="208" spans="1:11" ht="45">
      <c r="A208" s="269"/>
      <c r="B208" s="269"/>
      <c r="C208" s="270" t="s">
        <v>608</v>
      </c>
      <c r="D208" s="459" t="s">
        <v>241</v>
      </c>
      <c r="E208" s="271" t="s">
        <v>258</v>
      </c>
      <c r="F208" s="271"/>
      <c r="G208" s="377">
        <v>8.23</v>
      </c>
      <c r="H208" s="426" t="s">
        <v>167</v>
      </c>
      <c r="I208" s="274"/>
      <c r="J208" s="176">
        <f t="shared" si="5"/>
        <v>0</v>
      </c>
      <c r="K208" s="276"/>
    </row>
    <row r="209" spans="1:11" ht="15">
      <c r="A209" s="269" t="str" cm="1">
        <f t="array" ref="A209">IF(E209&lt;&gt;"",(LOOKUP(2,1/($A$159:$A205&lt;&gt;""),$A$159:$A205)+1),"")</f>
        <v/>
      </c>
      <c r="B209" s="269" t="str">
        <f t="shared" si="18" ref="B209">IF(A209&lt;&gt;"",TEXT(VLOOKUP($A$1,VRSTA_DEL,2,FALSE),0)&amp;"."&amp;TEXT(A209,0),"")</f>
        <v/>
      </c>
      <c r="C209" s="270"/>
      <c r="D209" s="459" t="s">
        <v>26</v>
      </c>
      <c r="E209" s="271"/>
      <c r="F209" s="271"/>
      <c r="G209" s="272"/>
      <c r="H209" s="273"/>
      <c r="I209" s="274"/>
      <c r="J209" s="275"/>
      <c r="K209" s="276"/>
    </row>
    <row r="210" spans="1:11" ht="15">
      <c r="A210" s="269" t="str" cm="1">
        <f t="array" ref="A210">IF(E210&lt;&gt;"",(LOOKUP(2,1/($A$159:$A209&lt;&gt;""),$A$159:$A209)+1),"")</f>
        <v/>
      </c>
      <c r="B210" s="269" t="str">
        <f t="shared" si="19" ref="B210">IF(A210&lt;&gt;"",TEXT(VLOOKUP($A$1,VRSTA_DEL,2,FALSE),0)&amp;"."&amp;TEXT(A210,0),"")</f>
        <v/>
      </c>
      <c r="C210" s="277" t="s">
        <v>609</v>
      </c>
      <c r="D210" s="459" t="s">
        <v>26</v>
      </c>
      <c r="E210" s="271"/>
      <c r="F210" s="271"/>
      <c r="G210" s="272"/>
      <c r="H210" s="273"/>
      <c r="I210" s="274"/>
      <c r="J210" s="275"/>
      <c r="K210" s="276"/>
    </row>
    <row r="211" spans="1:11" ht="60">
      <c r="A211" s="269" cm="1">
        <f t="array" ref="A211">IF(E211&lt;&gt;"",(LOOKUP(2,1/($A$159:$A210&lt;&gt;""),$A$159:$A210)+1),"")</f>
        <v>33</v>
      </c>
      <c r="B211" s="269" t="str">
        <f t="shared" si="20" ref="B211">IF(A211&lt;&gt;"",TEXT(VLOOKUP($A$1,VRSTA_DEL,2,FALSE),0)&amp;"."&amp;TEXT(A211,0),"")</f>
        <v>4.33</v>
      </c>
      <c r="C211" s="270" t="s">
        <v>610</v>
      </c>
      <c r="D211" s="459" t="s">
        <v>241</v>
      </c>
      <c r="E211" s="271" t="s">
        <v>611</v>
      </c>
      <c r="F211" s="271" t="s">
        <v>612</v>
      </c>
      <c r="G211" s="377">
        <v>141.35</v>
      </c>
      <c r="H211" s="426" t="s">
        <v>167</v>
      </c>
      <c r="I211" s="274"/>
      <c r="J211" s="176">
        <f t="shared" si="21" ref="J211:J234">G211*I211</f>
        <v>0</v>
      </c>
      <c r="K211" s="276"/>
    </row>
    <row r="212" spans="1:11" ht="315">
      <c r="A212" s="269" cm="1">
        <f t="array" ref="A212">IF(E212&lt;&gt;"",(LOOKUP(2,1/($A$159:$A211&lt;&gt;""),$A$159:$A211)+1),"")</f>
        <v>34</v>
      </c>
      <c r="B212" s="269" t="str">
        <f t="shared" si="22" ref="B212">IF(A212&lt;&gt;"",TEXT(VLOOKUP($A$1,VRSTA_DEL,2,FALSE),0)&amp;"."&amp;TEXT(A212,0),"")</f>
        <v>4.34</v>
      </c>
      <c r="C212" s="270" t="s">
        <v>613</v>
      </c>
      <c r="D212" s="459" t="s">
        <v>241</v>
      </c>
      <c r="E212" s="271" t="s">
        <v>252</v>
      </c>
      <c r="F212" s="271" t="s">
        <v>614</v>
      </c>
      <c r="G212" s="377">
        <v>779.45</v>
      </c>
      <c r="H212" s="426" t="s">
        <v>167</v>
      </c>
      <c r="I212" s="274"/>
      <c r="J212" s="176">
        <f t="shared" si="21"/>
        <v>0</v>
      </c>
      <c r="K212" s="276"/>
    </row>
    <row r="213" spans="1:11" ht="240">
      <c r="A213" s="269" cm="1">
        <f t="array" ref="A213">IF(E213&lt;&gt;"",(LOOKUP(2,1/($A$159:$A212&lt;&gt;""),$A$159:$A212)+1),"")</f>
        <v>35</v>
      </c>
      <c r="B213" s="269" t="str">
        <f t="shared" si="23" ref="B213">IF(A213&lt;&gt;"",TEXT(VLOOKUP($A$1,VRSTA_DEL,2,FALSE),0)&amp;"."&amp;TEXT(A213,0),"")</f>
        <v>4.35</v>
      </c>
      <c r="C213" s="270" t="s">
        <v>615</v>
      </c>
      <c r="D213" s="459" t="s">
        <v>241</v>
      </c>
      <c r="E213" s="271" t="s">
        <v>616</v>
      </c>
      <c r="F213" s="271" t="s">
        <v>512</v>
      </c>
      <c r="G213" s="377">
        <v>73.12</v>
      </c>
      <c r="H213" s="426" t="s">
        <v>167</v>
      </c>
      <c r="I213" s="274"/>
      <c r="J213" s="176">
        <f t="shared" si="21"/>
        <v>0</v>
      </c>
      <c r="K213" s="276"/>
    </row>
    <row r="214" spans="1:11" ht="165">
      <c r="A214" s="269" cm="1">
        <f t="array" ref="A214">IF(E214&lt;&gt;"",(LOOKUP(2,1/($A$159:$A213&lt;&gt;""),$A$159:$A213)+1),"")</f>
        <v>36</v>
      </c>
      <c r="B214" s="269" t="str">
        <f t="shared" si="24" ref="B214">IF(A214&lt;&gt;"",TEXT(VLOOKUP($A$1,VRSTA_DEL,2,FALSE),0)&amp;"."&amp;TEXT(A214,0),"")</f>
        <v>4.36</v>
      </c>
      <c r="C214" s="270" t="s">
        <v>617</v>
      </c>
      <c r="D214" s="459" t="s">
        <v>241</v>
      </c>
      <c r="E214" s="271" t="s">
        <v>611</v>
      </c>
      <c r="F214" s="271" t="s">
        <v>618</v>
      </c>
      <c r="G214" s="377">
        <v>141.35</v>
      </c>
      <c r="H214" s="426" t="s">
        <v>167</v>
      </c>
      <c r="I214" s="274"/>
      <c r="J214" s="176">
        <f t="shared" si="21"/>
        <v>0</v>
      </c>
      <c r="K214" s="276"/>
    </row>
    <row r="215" spans="1:11" ht="210">
      <c r="A215" s="269" cm="1">
        <f t="array" ref="A215">IF(E215&lt;&gt;"",(LOOKUP(2,1/($A$159:$A214&lt;&gt;""),$A$159:$A214)+1),"")</f>
        <v>37</v>
      </c>
      <c r="B215" s="269" t="str">
        <f t="shared" si="25" ref="B215">IF(A215&lt;&gt;"",TEXT(VLOOKUP($A$1,VRSTA_DEL,2,FALSE),0)&amp;"."&amp;TEXT(A215,0),"")</f>
        <v>4.37</v>
      </c>
      <c r="C215" s="270" t="s">
        <v>619</v>
      </c>
      <c r="D215" s="459" t="s">
        <v>241</v>
      </c>
      <c r="E215" s="271" t="s">
        <v>620</v>
      </c>
      <c r="F215" s="271" t="s">
        <v>621</v>
      </c>
      <c r="G215" s="377">
        <v>952.76</v>
      </c>
      <c r="H215" s="426" t="s">
        <v>167</v>
      </c>
      <c r="I215" s="274"/>
      <c r="J215" s="176">
        <f t="shared" si="21"/>
        <v>0</v>
      </c>
      <c r="K215" s="276"/>
    </row>
    <row r="216" spans="1:11" ht="132">
      <c r="A216" s="269" cm="1">
        <f t="array" ref="A216">IF(E216&lt;&gt;"",(LOOKUP(2,1/($A$159:$A215&lt;&gt;""),$A$159:$A215)+1),"")</f>
        <v>38</v>
      </c>
      <c r="B216" s="269" t="str">
        <f t="shared" si="26" ref="B216">IF(A216&lt;&gt;"",TEXT(VLOOKUP($A$1,VRSTA_DEL,2,FALSE),0)&amp;"."&amp;TEXT(A216,0),"")</f>
        <v>4.38</v>
      </c>
      <c r="C216" s="270" t="s">
        <v>622</v>
      </c>
      <c r="D216" s="459" t="s">
        <v>241</v>
      </c>
      <c r="E216" s="271" t="s">
        <v>623</v>
      </c>
      <c r="F216" s="271" t="s">
        <v>621</v>
      </c>
      <c r="G216" s="377">
        <v>1083.77</v>
      </c>
      <c r="H216" s="426" t="s">
        <v>167</v>
      </c>
      <c r="I216" s="274"/>
      <c r="J216" s="176">
        <f t="shared" si="21"/>
        <v>0</v>
      </c>
      <c r="K216" s="276"/>
    </row>
    <row r="217" spans="1:11" ht="156">
      <c r="A217" s="269" cm="1">
        <f t="array" ref="A217">IF(E217&lt;&gt;"",(LOOKUP(2,1/($A$159:$A216&lt;&gt;""),$A$159:$A216)+1),"")</f>
        <v>39</v>
      </c>
      <c r="B217" s="269" t="str">
        <f t="shared" si="27" ref="B217">IF(A217&lt;&gt;"",TEXT(VLOOKUP($A$1,VRSTA_DEL,2,FALSE),0)&amp;"."&amp;TEXT(A217,0),"")</f>
        <v>4.39</v>
      </c>
      <c r="C217" s="270" t="s">
        <v>624</v>
      </c>
      <c r="D217" s="459" t="s">
        <v>241</v>
      </c>
      <c r="E217" s="271" t="s">
        <v>587</v>
      </c>
      <c r="F217" s="271" t="s">
        <v>625</v>
      </c>
      <c r="G217" s="377">
        <v>28.03</v>
      </c>
      <c r="H217" s="426" t="s">
        <v>167</v>
      </c>
      <c r="I217" s="274"/>
      <c r="J217" s="176">
        <f t="shared" si="21"/>
        <v>0</v>
      </c>
      <c r="K217" s="276"/>
    </row>
    <row r="218" spans="1:11" ht="240">
      <c r="A218" s="269" cm="1">
        <f t="array" ref="A218">IF(E218&lt;&gt;"",(LOOKUP(2,1/($A$159:$A217&lt;&gt;""),$A$159:$A217)+1),"")</f>
        <v>40</v>
      </c>
      <c r="B218" s="269" t="str">
        <f t="shared" si="28" ref="B218">IF(A218&lt;&gt;"",TEXT(VLOOKUP($A$1,VRSTA_DEL,2,FALSE),0)&amp;"."&amp;TEXT(A218,0),"")</f>
        <v>4.40</v>
      </c>
      <c r="C218" s="270" t="s">
        <v>626</v>
      </c>
      <c r="D218" s="459" t="s">
        <v>241</v>
      </c>
      <c r="E218" s="271" t="s">
        <v>627</v>
      </c>
      <c r="F218" s="271" t="s">
        <v>628</v>
      </c>
      <c r="G218" s="377">
        <v>5.67</v>
      </c>
      <c r="H218" s="426" t="s">
        <v>167</v>
      </c>
      <c r="I218" s="274"/>
      <c r="J218" s="176">
        <f t="shared" si="21"/>
        <v>0</v>
      </c>
      <c r="K218" s="276"/>
    </row>
    <row r="219" spans="1:11" ht="135">
      <c r="A219" s="269" cm="1">
        <f t="array" ref="A219">IF(E219&lt;&gt;"",(LOOKUP(2,1/($A$159:$A218&lt;&gt;""),$A$159:$A218)+1),"")</f>
        <v>41</v>
      </c>
      <c r="B219" s="269" t="str">
        <f t="shared" si="29" ref="B219">IF(A219&lt;&gt;"",TEXT(VLOOKUP($A$1,VRSTA_DEL,2,FALSE),0)&amp;"."&amp;TEXT(A219,0),"")</f>
        <v>4.41</v>
      </c>
      <c r="C219" s="270" t="s">
        <v>629</v>
      </c>
      <c r="D219" s="459" t="s">
        <v>241</v>
      </c>
      <c r="E219" s="271" t="s">
        <v>630</v>
      </c>
      <c r="F219" s="271" t="s">
        <v>631</v>
      </c>
      <c r="G219" s="377">
        <v>84.06</v>
      </c>
      <c r="H219" s="426" t="s">
        <v>167</v>
      </c>
      <c r="I219" s="274"/>
      <c r="J219" s="176">
        <f t="shared" si="21"/>
        <v>0</v>
      </c>
      <c r="K219" s="276"/>
    </row>
    <row r="220" spans="1:11" ht="348">
      <c r="A220" s="269" cm="1">
        <f t="array" ref="A220">IF(E220&lt;&gt;"",(LOOKUP(2,1/($A$159:$A219&lt;&gt;""),$A$159:$A219)+1),"")</f>
        <v>42</v>
      </c>
      <c r="B220" s="269" t="str">
        <f t="shared" si="30" ref="B220">IF(A220&lt;&gt;"",TEXT(VLOOKUP($A$1,VRSTA_DEL,2,FALSE),0)&amp;"."&amp;TEXT(A220,0),"")</f>
        <v>4.42</v>
      </c>
      <c r="C220" s="270" t="s">
        <v>632</v>
      </c>
      <c r="D220" s="459" t="s">
        <v>241</v>
      </c>
      <c r="E220" s="271" t="s">
        <v>633</v>
      </c>
      <c r="F220" s="271" t="s">
        <v>634</v>
      </c>
      <c r="G220" s="377">
        <v>2274.94</v>
      </c>
      <c r="H220" s="426" t="s">
        <v>167</v>
      </c>
      <c r="I220" s="274"/>
      <c r="J220" s="176">
        <f t="shared" si="21"/>
        <v>0</v>
      </c>
      <c r="K220" s="276"/>
    </row>
    <row r="221" spans="1:11" ht="135">
      <c r="A221" s="269" cm="1">
        <f t="array" ref="A221">IF(E221&lt;&gt;"",(LOOKUP(2,1/($A$159:$A220&lt;&gt;""),$A$159:$A220)+1),"")</f>
        <v>43</v>
      </c>
      <c r="B221" s="269" t="str">
        <f t="shared" si="31" ref="B221">IF(A221&lt;&gt;"",TEXT(VLOOKUP($A$1,VRSTA_DEL,2,FALSE),0)&amp;"."&amp;TEXT(A221,0),"")</f>
        <v>4.43</v>
      </c>
      <c r="C221" s="270" t="s">
        <v>635</v>
      </c>
      <c r="D221" s="459" t="s">
        <v>241</v>
      </c>
      <c r="E221" s="271" t="s">
        <v>636</v>
      </c>
      <c r="F221" s="271" t="s">
        <v>512</v>
      </c>
      <c r="G221" s="377">
        <v>16.44</v>
      </c>
      <c r="H221" s="426" t="s">
        <v>167</v>
      </c>
      <c r="I221" s="274"/>
      <c r="J221" s="176">
        <f t="shared" si="21"/>
        <v>0</v>
      </c>
      <c r="K221" s="276"/>
    </row>
    <row r="222" spans="1:11" ht="135">
      <c r="A222" s="269" cm="1">
        <f t="array" ref="A222">IF(E222&lt;&gt;"",(LOOKUP(2,1/($A$159:$A221&lt;&gt;""),$A$159:$A221)+1),"")</f>
        <v>44</v>
      </c>
      <c r="B222" s="269" t="str">
        <f t="shared" si="32" ref="B222">IF(A222&lt;&gt;"",TEXT(VLOOKUP($A$1,VRSTA_DEL,2,FALSE),0)&amp;"."&amp;TEXT(A222,0),"")</f>
        <v>4.44</v>
      </c>
      <c r="C222" s="270" t="s">
        <v>637</v>
      </c>
      <c r="D222" s="459" t="s">
        <v>241</v>
      </c>
      <c r="E222" s="271" t="s">
        <v>638</v>
      </c>
      <c r="F222" s="271" t="s">
        <v>512</v>
      </c>
      <c r="G222" s="377">
        <v>16.47</v>
      </c>
      <c r="H222" s="426" t="s">
        <v>167</v>
      </c>
      <c r="I222" s="274"/>
      <c r="J222" s="176">
        <f t="shared" si="21"/>
        <v>0</v>
      </c>
      <c r="K222" s="276"/>
    </row>
    <row r="223" spans="1:11" ht="90">
      <c r="A223" s="269" cm="1">
        <f t="array" ref="A223">IF(E223&lt;&gt;"",(LOOKUP(2,1/($A$159:$A222&lt;&gt;""),$A$159:$A222)+1),"")</f>
        <v>45</v>
      </c>
      <c r="B223" s="269" t="str">
        <f t="shared" si="33" ref="B223">IF(A223&lt;&gt;"",TEXT(VLOOKUP($A$1,VRSTA_DEL,2,FALSE),0)&amp;"."&amp;TEXT(A223,0),"")</f>
        <v>4.45</v>
      </c>
      <c r="C223" s="270" t="s">
        <v>639</v>
      </c>
      <c r="D223" s="459" t="s">
        <v>241</v>
      </c>
      <c r="E223" s="271" t="s">
        <v>640</v>
      </c>
      <c r="F223" s="271"/>
      <c r="G223" s="377">
        <v>116.82</v>
      </c>
      <c r="H223" s="426" t="s">
        <v>167</v>
      </c>
      <c r="I223" s="274"/>
      <c r="J223" s="176">
        <f t="shared" si="21"/>
        <v>0</v>
      </c>
      <c r="K223" s="276"/>
    </row>
    <row r="224" spans="1:11" ht="90">
      <c r="A224" s="269" cm="1">
        <f t="array" ref="A224">IF(E224&lt;&gt;"",(LOOKUP(2,1/($A$159:$A223&lt;&gt;""),$A$159:$A223)+1),"")</f>
        <v>46</v>
      </c>
      <c r="B224" s="269" t="str">
        <f t="shared" si="34" ref="B224">IF(A224&lt;&gt;"",TEXT(VLOOKUP($A$1,VRSTA_DEL,2,FALSE),0)&amp;"."&amp;TEXT(A224,0),"")</f>
        <v>4.46</v>
      </c>
      <c r="C224" s="270" t="s">
        <v>641</v>
      </c>
      <c r="D224" s="459" t="s">
        <v>241</v>
      </c>
      <c r="E224" s="271" t="s">
        <v>642</v>
      </c>
      <c r="F224" s="271"/>
      <c r="G224" s="377">
        <v>24.53</v>
      </c>
      <c r="H224" s="426" t="s">
        <v>167</v>
      </c>
      <c r="I224" s="274"/>
      <c r="J224" s="176">
        <f t="shared" si="21"/>
        <v>0</v>
      </c>
      <c r="K224" s="276"/>
    </row>
    <row r="225" spans="1:11" ht="120">
      <c r="A225" s="269" cm="1">
        <f t="array" ref="A225">IF(E225&lt;&gt;"",(LOOKUP(2,1/($A$159:$A224&lt;&gt;""),$A$159:$A224)+1),"")</f>
        <v>47</v>
      </c>
      <c r="B225" s="269" t="str">
        <f t="shared" si="35" ref="B225">IF(A225&lt;&gt;"",TEXT(VLOOKUP($A$1,VRSTA_DEL,2,FALSE),0)&amp;"."&amp;TEXT(A225,0),"")</f>
        <v>4.47</v>
      </c>
      <c r="C225" s="270" t="s">
        <v>643</v>
      </c>
      <c r="D225" s="459" t="s">
        <v>241</v>
      </c>
      <c r="E225" s="271" t="s">
        <v>644</v>
      </c>
      <c r="F225" s="271" t="s">
        <v>512</v>
      </c>
      <c r="G225" s="377">
        <v>23.26</v>
      </c>
      <c r="H225" s="426" t="s">
        <v>167</v>
      </c>
      <c r="I225" s="274"/>
      <c r="J225" s="176">
        <f t="shared" si="21"/>
        <v>0</v>
      </c>
      <c r="K225" s="276"/>
    </row>
    <row r="226" spans="1:11" ht="135">
      <c r="A226" s="269" cm="1">
        <f t="array" ref="A226">IF(E226&lt;&gt;"",(LOOKUP(2,1/($A$159:$A225&lt;&gt;""),$A$159:$A225)+1),"")</f>
        <v>48</v>
      </c>
      <c r="B226" s="269" t="str">
        <f t="shared" si="36" ref="B226">IF(A226&lt;&gt;"",TEXT(VLOOKUP($A$1,VRSTA_DEL,2,FALSE),0)&amp;"."&amp;TEXT(A226,0),"")</f>
        <v>4.48</v>
      </c>
      <c r="C226" s="270" t="s">
        <v>645</v>
      </c>
      <c r="D226" s="459" t="s">
        <v>241</v>
      </c>
      <c r="E226" s="271" t="s">
        <v>646</v>
      </c>
      <c r="F226" s="271" t="s">
        <v>647</v>
      </c>
      <c r="G226" s="377">
        <v>337.82</v>
      </c>
      <c r="H226" s="426" t="s">
        <v>108</v>
      </c>
      <c r="I226" s="274"/>
      <c r="J226" s="176">
        <f t="shared" si="21"/>
        <v>0</v>
      </c>
      <c r="K226" s="276"/>
    </row>
    <row r="227" spans="1:11" ht="135">
      <c r="A227" s="269" cm="1">
        <f t="array" ref="A227">IF(E227&lt;&gt;"",(LOOKUP(2,1/($A$159:$A226&lt;&gt;""),$A$159:$A226)+1),"")</f>
        <v>49</v>
      </c>
      <c r="B227" s="269" t="str">
        <f t="shared" si="37" ref="B227">IF(A227&lt;&gt;"",TEXT(VLOOKUP($A$1,VRSTA_DEL,2,FALSE),0)&amp;"."&amp;TEXT(A227,0),"")</f>
        <v>4.49</v>
      </c>
      <c r="C227" s="270" t="s">
        <v>648</v>
      </c>
      <c r="D227" s="459" t="s">
        <v>241</v>
      </c>
      <c r="E227" s="271" t="s">
        <v>649</v>
      </c>
      <c r="F227" s="271" t="s">
        <v>647</v>
      </c>
      <c r="G227" s="377">
        <v>348.44</v>
      </c>
      <c r="H227" s="426" t="s">
        <v>108</v>
      </c>
      <c r="I227" s="274"/>
      <c r="J227" s="176">
        <f t="shared" si="21"/>
        <v>0</v>
      </c>
      <c r="K227" s="276"/>
    </row>
    <row r="228" spans="1:11" ht="135">
      <c r="A228" s="269" cm="1">
        <f t="array" ref="A228">IF(E228&lt;&gt;"",(LOOKUP(2,1/($A$159:$A227&lt;&gt;""),$A$159:$A227)+1),"")</f>
        <v>50</v>
      </c>
      <c r="B228" s="269" t="str">
        <f t="shared" si="38" ref="B228">IF(A228&lt;&gt;"",TEXT(VLOOKUP($A$1,VRSTA_DEL,2,FALSE),0)&amp;"."&amp;TEXT(A228,0),"")</f>
        <v>4.50</v>
      </c>
      <c r="C228" s="270" t="s">
        <v>650</v>
      </c>
      <c r="D228" s="459" t="s">
        <v>241</v>
      </c>
      <c r="E228" s="271" t="s">
        <v>651</v>
      </c>
      <c r="F228" s="271" t="s">
        <v>647</v>
      </c>
      <c r="G228" s="377">
        <v>3.20</v>
      </c>
      <c r="H228" s="426" t="s">
        <v>108</v>
      </c>
      <c r="I228" s="274"/>
      <c r="J228" s="176">
        <f t="shared" si="21"/>
        <v>0</v>
      </c>
      <c r="K228" s="276"/>
    </row>
    <row r="229" spans="1:11" ht="135">
      <c r="A229" s="269"/>
      <c r="B229" s="269"/>
      <c r="C229" s="270" t="s">
        <v>652</v>
      </c>
      <c r="D229" s="459" t="s">
        <v>241</v>
      </c>
      <c r="E229" s="271" t="s">
        <v>653</v>
      </c>
      <c r="F229" s="271"/>
      <c r="G229" s="377">
        <v>158.53</v>
      </c>
      <c r="H229" s="426" t="s">
        <v>108</v>
      </c>
      <c r="I229" s="274"/>
      <c r="J229" s="176">
        <f t="shared" si="21"/>
        <v>0</v>
      </c>
      <c r="K229" s="276"/>
    </row>
    <row r="230" spans="1:11" ht="195">
      <c r="A230" s="269" cm="1">
        <f t="array" ref="A230">IF(E230&lt;&gt;"",(LOOKUP(2,1/($A$159:$A228&lt;&gt;""),$A$159:$A228)+1),"")</f>
        <v>51</v>
      </c>
      <c r="B230" s="269" t="str">
        <f t="shared" si="39" ref="B230">IF(A230&lt;&gt;"",TEXT(VLOOKUP($A$1,VRSTA_DEL,2,FALSE),0)&amp;"."&amp;TEXT(A230,0),"")</f>
        <v>4.51</v>
      </c>
      <c r="C230" s="311" t="s">
        <v>654</v>
      </c>
      <c r="D230" s="459" t="s">
        <v>241</v>
      </c>
      <c r="E230" s="312" t="s">
        <v>607</v>
      </c>
      <c r="F230" s="312"/>
      <c r="G230" s="177">
        <v>35.67</v>
      </c>
      <c r="H230" s="422" t="s">
        <v>167</v>
      </c>
      <c r="I230" s="178"/>
      <c r="J230" s="176">
        <f t="shared" si="21"/>
        <v>0</v>
      </c>
      <c r="K230" s="276"/>
    </row>
    <row r="231" spans="1:11" ht="60">
      <c r="A231" s="269" cm="1">
        <f t="array" ref="A231">IF(E231&lt;&gt;"",(LOOKUP(2,1/($A$159:$A230&lt;&gt;""),$A$159:$A230)+1),"")</f>
        <v>52</v>
      </c>
      <c r="B231" s="269" t="str">
        <f t="shared" si="40" ref="B231">IF(A231&lt;&gt;"",TEXT(VLOOKUP($A$1,VRSTA_DEL,2,FALSE),0)&amp;"."&amp;TEXT(A231,0),"")</f>
        <v>4.52</v>
      </c>
      <c r="C231" s="270" t="s">
        <v>655</v>
      </c>
      <c r="D231" s="459" t="s">
        <v>241</v>
      </c>
      <c r="E231" s="271" t="s">
        <v>258</v>
      </c>
      <c r="F231" s="271"/>
      <c r="G231" s="377">
        <v>8.23</v>
      </c>
      <c r="H231" s="426" t="s">
        <v>167</v>
      </c>
      <c r="I231" s="274"/>
      <c r="J231" s="176">
        <f t="shared" si="21"/>
        <v>0</v>
      </c>
      <c r="K231" s="276"/>
    </row>
    <row r="232" spans="1:11" ht="60">
      <c r="A232" s="269" cm="1">
        <f t="array" ref="A232">IF(E232&lt;&gt;"",(LOOKUP(2,1/($A$159:$A231&lt;&gt;""),$A$159:$A231)+1),"")</f>
        <v>53</v>
      </c>
      <c r="B232" s="269" t="str">
        <f t="shared" si="41" ref="B232">IF(A232&lt;&gt;"",TEXT(VLOOKUP($A$1,VRSTA_DEL,2,FALSE),0)&amp;"."&amp;TEXT(A232,0),"")</f>
        <v>4.53</v>
      </c>
      <c r="C232" s="270" t="s">
        <v>656</v>
      </c>
      <c r="D232" s="459" t="s">
        <v>241</v>
      </c>
      <c r="E232" s="271" t="s">
        <v>657</v>
      </c>
      <c r="F232" s="271"/>
      <c r="G232" s="377">
        <v>32.91</v>
      </c>
      <c r="H232" s="426" t="s">
        <v>167</v>
      </c>
      <c r="I232" s="274"/>
      <c r="J232" s="176">
        <f t="shared" si="21"/>
        <v>0</v>
      </c>
      <c r="K232" s="276"/>
    </row>
    <row r="233" spans="1:11" ht="120">
      <c r="A233" s="269" cm="1">
        <f t="array" ref="A233">IF(E233&lt;&gt;"",(LOOKUP(2,1/($A$159:$A232&lt;&gt;""),$A$159:$A232)+1),"")</f>
        <v>54</v>
      </c>
      <c r="B233" s="269" t="str">
        <f t="shared" si="42" ref="B233">IF(A233&lt;&gt;"",TEXT(VLOOKUP($A$1,VRSTA_DEL,2,FALSE),0)&amp;"."&amp;TEXT(A233,0),"")</f>
        <v>4.54</v>
      </c>
      <c r="C233" s="270" t="s">
        <v>658</v>
      </c>
      <c r="D233" s="459" t="s">
        <v>241</v>
      </c>
      <c r="E233" s="271" t="s">
        <v>659</v>
      </c>
      <c r="F233" s="271"/>
      <c r="G233" s="377">
        <v>328.96</v>
      </c>
      <c r="H233" s="426" t="s">
        <v>108</v>
      </c>
      <c r="I233" s="274"/>
      <c r="J233" s="176">
        <f t="shared" si="21"/>
        <v>0</v>
      </c>
      <c r="K233" s="276"/>
    </row>
    <row r="234" spans="1:11" ht="60">
      <c r="A234" s="269" cm="1">
        <f t="array" ref="A234">IF(E234&lt;&gt;"",(LOOKUP(2,1/($A$159:$A233&lt;&gt;""),$A$159:$A233)+1),"")</f>
        <v>55</v>
      </c>
      <c r="B234" s="269" t="str">
        <f t="shared" si="43" ref="B234">IF(A234&lt;&gt;"",TEXT(VLOOKUP($A$1,VRSTA_DEL,2,FALSE),0)&amp;"."&amp;TEXT(A234,0),"")</f>
        <v>4.55</v>
      </c>
      <c r="C234" s="270" t="s">
        <v>660</v>
      </c>
      <c r="D234" s="459" t="s">
        <v>241</v>
      </c>
      <c r="E234" s="271" t="s">
        <v>533</v>
      </c>
      <c r="F234" s="271"/>
      <c r="G234" s="377">
        <v>178.22</v>
      </c>
      <c r="H234" s="426" t="s">
        <v>167</v>
      </c>
      <c r="I234" s="274"/>
      <c r="J234" s="176">
        <f t="shared" si="21"/>
        <v>0</v>
      </c>
      <c r="K234" s="276"/>
    </row>
    <row r="235" spans="1:11" ht="15">
      <c r="A235" s="269" t="str" cm="1">
        <f t="array" ref="A235">IF(E235&lt;&gt;"",(LOOKUP(2,1/($A$159:$A234&lt;&gt;""),$A$159:$A234)+1),"")</f>
        <v/>
      </c>
      <c r="B235" s="269" t="str">
        <f t="shared" si="44" ref="B235">IF(A235&lt;&gt;"",TEXT(VLOOKUP($A$1,VRSTA_DEL,2,FALSE),0)&amp;"."&amp;TEXT(A235,0),"")</f>
        <v/>
      </c>
      <c r="C235" s="270"/>
      <c r="D235" s="459" t="s">
        <v>26</v>
      </c>
      <c r="E235" s="271"/>
      <c r="F235" s="271"/>
      <c r="G235" s="272"/>
      <c r="H235" s="273"/>
      <c r="I235" s="274"/>
      <c r="J235" s="275"/>
      <c r="K235" s="276"/>
    </row>
    <row r="236" spans="1:11" ht="15">
      <c r="A236" s="269" t="str" cm="1">
        <f t="array" ref="A236">IF(E236&lt;&gt;"",(LOOKUP(2,1/($A$159:$A234&lt;&gt;""),$A$159:$A234)+1),"")</f>
        <v/>
      </c>
      <c r="B236" s="269" t="str">
        <f t="shared" si="45" ref="B236">IF(A236&lt;&gt;"",TEXT(VLOOKUP($A$1,VRSTA_DEL,2,FALSE),0)&amp;"."&amp;TEXT(A236,0),"")</f>
        <v/>
      </c>
      <c r="C236" s="277" t="s">
        <v>661</v>
      </c>
      <c r="D236" s="459" t="s">
        <v>26</v>
      </c>
      <c r="E236" s="271"/>
      <c r="F236" s="271"/>
      <c r="G236" s="272"/>
      <c r="H236" s="273"/>
      <c r="I236" s="274"/>
      <c r="J236" s="275"/>
      <c r="K236" s="276"/>
    </row>
    <row r="237" spans="1:11" ht="240">
      <c r="A237" s="269" cm="1">
        <f t="array" ref="A237">IF(E237&lt;&gt;"",(LOOKUP(2,1/($A$159:$A235&lt;&gt;""),$A$159:$A235)+1),"")</f>
        <v>56</v>
      </c>
      <c r="B237" s="269" t="str">
        <f t="shared" si="46" ref="B237">IF(A237&lt;&gt;"",TEXT(VLOOKUP($A$1,VRSTA_DEL,2,FALSE),0)&amp;"."&amp;TEXT(A237,0),"")</f>
        <v>4.56</v>
      </c>
      <c r="C237" s="311" t="s">
        <v>662</v>
      </c>
      <c r="D237" s="459" t="s">
        <v>241</v>
      </c>
      <c r="E237" s="312" t="s">
        <v>663</v>
      </c>
      <c r="F237" s="312" t="s">
        <v>512</v>
      </c>
      <c r="G237" s="177">
        <v>642.32</v>
      </c>
      <c r="H237" s="422" t="s">
        <v>108</v>
      </c>
      <c r="I237" s="178"/>
      <c r="J237" s="176">
        <f t="shared" si="47" ref="J237:J241">G237*I237</f>
        <v>0</v>
      </c>
      <c r="K237" s="276"/>
    </row>
    <row r="238" spans="1:11" ht="240">
      <c r="A238" s="269" cm="1">
        <f t="array" ref="A238">IF(E238&lt;&gt;"",(LOOKUP(2,1/($A$159:$A237&lt;&gt;""),$A$159:$A237)+1),"")</f>
        <v>57</v>
      </c>
      <c r="B238" s="269" t="str">
        <f t="shared" si="48" ref="B238">IF(A238&lt;&gt;"",TEXT(VLOOKUP($A$1,VRSTA_DEL,2,FALSE),0)&amp;"."&amp;TEXT(A238,0),"")</f>
        <v>4.57</v>
      </c>
      <c r="C238" s="311" t="s">
        <v>664</v>
      </c>
      <c r="D238" s="459" t="s">
        <v>241</v>
      </c>
      <c r="E238" s="312" t="s">
        <v>665</v>
      </c>
      <c r="F238" s="312" t="s">
        <v>512</v>
      </c>
      <c r="G238" s="177">
        <v>21.68</v>
      </c>
      <c r="H238" s="422" t="s">
        <v>108</v>
      </c>
      <c r="I238" s="178"/>
      <c r="J238" s="176">
        <f t="shared" si="47"/>
        <v>0</v>
      </c>
      <c r="K238" s="276"/>
    </row>
    <row r="239" spans="1:11" ht="240">
      <c r="A239" s="269" cm="1">
        <f t="array" ref="A239">IF(E239&lt;&gt;"",(LOOKUP(2,1/($A$159:$A238&lt;&gt;""),$A$159:$A238)+1),"")</f>
        <v>58</v>
      </c>
      <c r="B239" s="269" t="str">
        <f t="shared" si="49" ref="B239">IF(A239&lt;&gt;"",TEXT(VLOOKUP($A$1,VRSTA_DEL,2,FALSE),0)&amp;"."&amp;TEXT(A239,0),"")</f>
        <v>4.58</v>
      </c>
      <c r="C239" s="311" t="s">
        <v>666</v>
      </c>
      <c r="D239" s="459" t="s">
        <v>241</v>
      </c>
      <c r="E239" s="312" t="s">
        <v>651</v>
      </c>
      <c r="F239" s="312" t="s">
        <v>512</v>
      </c>
      <c r="G239" s="177">
        <v>3.20</v>
      </c>
      <c r="H239" s="422" t="s">
        <v>108</v>
      </c>
      <c r="I239" s="178"/>
      <c r="J239" s="176">
        <f t="shared" si="47"/>
        <v>0</v>
      </c>
      <c r="K239" s="276"/>
    </row>
    <row r="240" spans="1:11" ht="210">
      <c r="A240" s="269" cm="1">
        <f t="array" ref="A240">IF(E240&lt;&gt;"",(LOOKUP(2,1/($A$159:$A239&lt;&gt;""),$A$159:$A239)+1),"")</f>
        <v>59</v>
      </c>
      <c r="B240" s="269" t="str">
        <f t="shared" si="50" ref="B240">IF(A240&lt;&gt;"",TEXT(VLOOKUP($A$1,VRSTA_DEL,2,FALSE),0)&amp;"."&amp;TEXT(A240,0),"")</f>
        <v>4.59</v>
      </c>
      <c r="C240" s="311" t="s">
        <v>667</v>
      </c>
      <c r="D240" s="459" t="s">
        <v>241</v>
      </c>
      <c r="E240" s="312" t="s">
        <v>668</v>
      </c>
      <c r="F240" s="312" t="s">
        <v>669</v>
      </c>
      <c r="G240" s="177">
        <v>2</v>
      </c>
      <c r="H240" s="422" t="s">
        <v>350</v>
      </c>
      <c r="I240" s="178"/>
      <c r="J240" s="176">
        <f t="shared" si="47"/>
        <v>0</v>
      </c>
      <c r="K240" s="276"/>
    </row>
    <row r="241" spans="1:11" ht="210">
      <c r="A241" s="269" cm="1">
        <f t="array" ref="A241">IF(E241&lt;&gt;"",(LOOKUP(2,1/($A$159:$A240&lt;&gt;""),$A$159:$A240)+1),"")</f>
        <v>60</v>
      </c>
      <c r="B241" s="269" t="str">
        <f t="shared" si="51" ref="B241">IF(A241&lt;&gt;"",TEXT(VLOOKUP($A$1,VRSTA_DEL,2,FALSE),0)&amp;"."&amp;TEXT(A241,0),"")</f>
        <v>4.60</v>
      </c>
      <c r="C241" s="311" t="s">
        <v>670</v>
      </c>
      <c r="D241" s="459" t="s">
        <v>241</v>
      </c>
      <c r="E241" s="312" t="s">
        <v>671</v>
      </c>
      <c r="F241" s="312" t="s">
        <v>669</v>
      </c>
      <c r="G241" s="177">
        <v>2</v>
      </c>
      <c r="H241" s="422" t="s">
        <v>350</v>
      </c>
      <c r="I241" s="178"/>
      <c r="J241" s="176">
        <f t="shared" si="47"/>
        <v>0</v>
      </c>
      <c r="K241" s="276"/>
    </row>
    <row r="242" spans="1:11" ht="15">
      <c r="A242" s="269"/>
      <c r="B242" s="269"/>
      <c r="C242" s="311"/>
      <c r="D242" s="459" t="s">
        <v>26</v>
      </c>
      <c r="E242" s="312"/>
      <c r="F242" s="312"/>
      <c r="G242" s="177"/>
      <c r="H242" s="422"/>
      <c r="I242" s="178"/>
      <c r="J242" s="275"/>
      <c r="K242" s="276"/>
    </row>
    <row r="243" spans="1:11" ht="15">
      <c r="A243" s="269" t="str" cm="1">
        <f t="array" ref="A243">IF(E243&lt;&gt;"",(LOOKUP(2,1/($A$159:$A241&lt;&gt;""),$A$159:$A241)+1),"")</f>
        <v/>
      </c>
      <c r="B243" s="269" t="str">
        <f t="shared" si="52" ref="B243">IF(A243&lt;&gt;"",TEXT(VLOOKUP($A$1,VRSTA_DEL,2,FALSE),0)&amp;"."&amp;TEXT(A243,0),"")</f>
        <v/>
      </c>
      <c r="C243" s="277" t="s">
        <v>672</v>
      </c>
      <c r="D243" s="459" t="s">
        <v>26</v>
      </c>
      <c r="E243" s="271"/>
      <c r="F243" s="271"/>
      <c r="G243" s="272"/>
      <c r="H243" s="273"/>
      <c r="I243" s="274"/>
      <c r="J243" s="275"/>
      <c r="K243" s="276"/>
    </row>
    <row r="244" spans="1:11" ht="312">
      <c r="A244" s="269"/>
      <c r="B244" s="269"/>
      <c r="C244" s="311" t="s">
        <v>673</v>
      </c>
      <c r="D244" s="459" t="s">
        <v>241</v>
      </c>
      <c r="E244" s="312" t="s">
        <v>674</v>
      </c>
      <c r="F244" s="312" t="s">
        <v>675</v>
      </c>
      <c r="G244" s="177">
        <v>6</v>
      </c>
      <c r="H244" s="422" t="s">
        <v>350</v>
      </c>
      <c r="I244" s="178"/>
      <c r="J244" s="176">
        <f t="shared" si="53" ref="J244:J245">G244*I244</f>
        <v>0</v>
      </c>
      <c r="K244" s="276"/>
    </row>
    <row r="245" spans="1:11" ht="60">
      <c r="A245" s="269"/>
      <c r="B245" s="269"/>
      <c r="C245" s="311" t="s">
        <v>676</v>
      </c>
      <c r="D245" s="459" t="s">
        <v>241</v>
      </c>
      <c r="E245" s="312" t="s">
        <v>677</v>
      </c>
      <c r="F245" s="312" t="s">
        <v>678</v>
      </c>
      <c r="G245" s="177">
        <v>4</v>
      </c>
      <c r="H245" s="422" t="s">
        <v>350</v>
      </c>
      <c r="I245" s="178"/>
      <c r="J245" s="176">
        <f t="shared" si="53"/>
        <v>0</v>
      </c>
      <c r="K245" s="276"/>
    </row>
    <row r="246" spans="1:11" ht="15.75" thickBot="1">
      <c r="A246" s="278" t="str" cm="1">
        <f t="array" ref="A246">IF(E246&lt;&gt;"",(LOOKUP(2,1/($A$159:$A245&lt;&gt;""),$A$159:$A245)+1),"")</f>
        <v/>
      </c>
      <c r="B246" s="278" t="str">
        <f t="shared" si="54" ref="B246">IF(A246&lt;&gt;"",TEXT(VLOOKUP($A$1,VRSTA_DEL,2,FALSE),0)&amp;"."&amp;TEXT(A246,0),"")</f>
        <v/>
      </c>
      <c r="C246" s="279"/>
      <c r="D246" s="279"/>
      <c r="E246" s="280"/>
      <c r="F246" s="280"/>
      <c r="G246" s="281"/>
      <c r="H246" s="282"/>
      <c r="I246" s="283"/>
      <c r="J246" s="284"/>
      <c r="K246" s="285"/>
    </row>
    <row r="247" spans="1:10" ht="15.75" thickTop="1">
      <c r="A247" s="206" t="s">
        <v>363</v>
      </c>
      <c r="B247" s="206"/>
      <c r="C247" s="207" t="str">
        <f>VLOOKUP(A247,VRSTA_DEL,3,FALSE)</f>
        <v>Zidarska dela</v>
      </c>
      <c r="D247" s="207"/>
      <c r="E247" s="207" t="s">
        <v>12</v>
      </c>
      <c r="F247" s="207"/>
      <c r="G247" s="209"/>
      <c r="H247" s="247"/>
      <c r="I247" s="210"/>
      <c r="J247" s="210">
        <f>J1</f>
        <v>0</v>
      </c>
    </row>
    <row r="251" spans="10:10" ht="15">
      <c r="J251" s="246" t="str">
        <f t="shared" si="55" ref="J251:J314">IF(G251&gt;0,G251*I251,"")</f>
        <v/>
      </c>
    </row>
    <row r="252" spans="10:10" ht="15">
      <c r="J252" s="246" t="str">
        <f t="shared" si="55"/>
        <v/>
      </c>
    </row>
    <row r="253" spans="10:10" ht="15">
      <c r="J253" s="246" t="str">
        <f t="shared" si="55"/>
        <v/>
      </c>
    </row>
    <row r="254" spans="10:10" ht="15">
      <c r="J254" s="246" t="str">
        <f t="shared" si="55"/>
        <v/>
      </c>
    </row>
    <row r="255" spans="10:10" ht="15">
      <c r="J255" s="246" t="str">
        <f t="shared" si="55"/>
        <v/>
      </c>
    </row>
    <row r="256" spans="10:10" ht="15">
      <c r="J256" s="246" t="str">
        <f t="shared" si="55"/>
        <v/>
      </c>
    </row>
    <row r="257" spans="10:10" ht="15">
      <c r="J257" s="246" t="str">
        <f t="shared" si="55"/>
        <v/>
      </c>
    </row>
    <row r="258" spans="10:10" ht="15">
      <c r="J258" s="246" t="str">
        <f t="shared" si="55"/>
        <v/>
      </c>
    </row>
    <row r="259" spans="10:10" ht="15">
      <c r="J259" s="246" t="str">
        <f t="shared" si="55"/>
        <v/>
      </c>
    </row>
    <row r="260" spans="10:10" ht="15">
      <c r="J260" s="246" t="str">
        <f t="shared" si="55"/>
        <v/>
      </c>
    </row>
    <row r="261" spans="10:10" ht="15">
      <c r="J261" s="246" t="str">
        <f t="shared" si="55"/>
        <v/>
      </c>
    </row>
    <row r="262" spans="10:10" ht="15">
      <c r="J262" s="246" t="str">
        <f t="shared" si="55"/>
        <v/>
      </c>
    </row>
    <row r="263" spans="10:10" ht="15">
      <c r="J263" s="246" t="str">
        <f t="shared" si="55"/>
        <v/>
      </c>
    </row>
    <row r="264" spans="10:10" ht="15">
      <c r="J264" s="246" t="str">
        <f t="shared" si="55"/>
        <v/>
      </c>
    </row>
    <row r="265" spans="10:10" ht="15">
      <c r="J265" s="246" t="str">
        <f t="shared" si="55"/>
        <v/>
      </c>
    </row>
    <row r="266" spans="10:10" ht="15">
      <c r="J266" s="246" t="str">
        <f t="shared" si="55"/>
        <v/>
      </c>
    </row>
    <row r="267" spans="10:10" ht="15">
      <c r="J267" s="246" t="str">
        <f t="shared" si="55"/>
        <v/>
      </c>
    </row>
    <row r="268" spans="10:10" ht="15">
      <c r="J268" s="246" t="str">
        <f t="shared" si="55"/>
        <v/>
      </c>
    </row>
    <row r="269" spans="10:10" ht="15">
      <c r="J269" s="246" t="str">
        <f t="shared" si="55"/>
        <v/>
      </c>
    </row>
    <row r="270" spans="10:10" ht="15">
      <c r="J270" s="246" t="str">
        <f t="shared" si="55"/>
        <v/>
      </c>
    </row>
    <row r="271" spans="10:10" ht="15">
      <c r="J271" s="246" t="str">
        <f t="shared" si="55"/>
        <v/>
      </c>
    </row>
    <row r="272" spans="10:10" ht="15">
      <c r="J272" s="246" t="str">
        <f t="shared" si="55"/>
        <v/>
      </c>
    </row>
    <row r="273" spans="10:10" ht="15">
      <c r="J273" s="246" t="str">
        <f t="shared" si="55"/>
        <v/>
      </c>
    </row>
    <row r="274" spans="10:10" ht="15">
      <c r="J274" s="246" t="str">
        <f t="shared" si="55"/>
        <v/>
      </c>
    </row>
    <row r="275" spans="10:10" ht="15">
      <c r="J275" s="246" t="str">
        <f t="shared" si="55"/>
        <v/>
      </c>
    </row>
    <row r="276" spans="10:10" ht="15">
      <c r="J276" s="246" t="str">
        <f t="shared" si="55"/>
        <v/>
      </c>
    </row>
    <row r="277" spans="10:10" ht="15">
      <c r="J277" s="246" t="str">
        <f t="shared" si="55"/>
        <v/>
      </c>
    </row>
    <row r="278" spans="10:10" ht="15">
      <c r="J278" s="246" t="str">
        <f t="shared" si="55"/>
        <v/>
      </c>
    </row>
    <row r="279" spans="10:10" ht="15">
      <c r="J279" s="246" t="str">
        <f t="shared" si="55"/>
        <v/>
      </c>
    </row>
    <row r="280" spans="10:10" ht="15">
      <c r="J280" s="246" t="str">
        <f t="shared" si="55"/>
        <v/>
      </c>
    </row>
    <row r="281" spans="10:10" ht="15">
      <c r="J281" s="246" t="str">
        <f t="shared" si="55"/>
        <v/>
      </c>
    </row>
    <row r="282" spans="10:10" ht="15">
      <c r="J282" s="246" t="str">
        <f t="shared" si="55"/>
        <v/>
      </c>
    </row>
    <row r="283" spans="10:10" ht="15">
      <c r="J283" s="246" t="str">
        <f t="shared" si="55"/>
        <v/>
      </c>
    </row>
    <row r="284" spans="10:10" ht="15">
      <c r="J284" s="246" t="str">
        <f t="shared" si="55"/>
        <v/>
      </c>
    </row>
    <row r="285" spans="10:10" ht="15">
      <c r="J285" s="246" t="str">
        <f t="shared" si="55"/>
        <v/>
      </c>
    </row>
    <row r="286" spans="10:10" ht="15">
      <c r="J286" s="246" t="str">
        <f t="shared" si="55"/>
        <v/>
      </c>
    </row>
    <row r="287" spans="10:10" ht="15">
      <c r="J287" s="246" t="str">
        <f t="shared" si="55"/>
        <v/>
      </c>
    </row>
    <row r="288" spans="10:10" ht="15">
      <c r="J288" s="246" t="str">
        <f t="shared" si="55"/>
        <v/>
      </c>
    </row>
    <row r="289" spans="10:10" ht="15">
      <c r="J289" s="246" t="str">
        <f t="shared" si="55"/>
        <v/>
      </c>
    </row>
    <row r="290" spans="10:10" ht="15">
      <c r="J290" s="246" t="str">
        <f t="shared" si="55"/>
        <v/>
      </c>
    </row>
    <row r="291" spans="10:10" ht="15">
      <c r="J291" s="246" t="str">
        <f t="shared" si="55"/>
        <v/>
      </c>
    </row>
    <row r="292" spans="10:10" ht="15">
      <c r="J292" s="246" t="str">
        <f t="shared" si="55"/>
        <v/>
      </c>
    </row>
    <row r="293" spans="10:10" ht="15">
      <c r="J293" s="246" t="str">
        <f t="shared" si="55"/>
        <v/>
      </c>
    </row>
    <row r="294" spans="10:10" ht="15">
      <c r="J294" s="246" t="str">
        <f t="shared" si="55"/>
        <v/>
      </c>
    </row>
    <row r="295" spans="10:10" ht="15">
      <c r="J295" s="246" t="str">
        <f t="shared" si="55"/>
        <v/>
      </c>
    </row>
    <row r="296" spans="10:10" ht="15">
      <c r="J296" s="246" t="str">
        <f t="shared" si="55"/>
        <v/>
      </c>
    </row>
    <row r="297" spans="10:10" ht="15">
      <c r="J297" s="246" t="str">
        <f t="shared" si="55"/>
        <v/>
      </c>
    </row>
    <row r="298" spans="10:10" ht="15">
      <c r="J298" s="246" t="str">
        <f t="shared" si="55"/>
        <v/>
      </c>
    </row>
    <row r="299" spans="10:10" ht="15">
      <c r="J299" s="246" t="str">
        <f t="shared" si="55"/>
        <v/>
      </c>
    </row>
    <row r="300" spans="10:10" ht="15">
      <c r="J300" s="246" t="str">
        <f t="shared" si="55"/>
        <v/>
      </c>
    </row>
    <row r="301" spans="10:10" ht="15">
      <c r="J301" s="246" t="str">
        <f t="shared" si="55"/>
        <v/>
      </c>
    </row>
    <row r="302" spans="10:10" ht="15">
      <c r="J302" s="246" t="str">
        <f t="shared" si="55"/>
        <v/>
      </c>
    </row>
    <row r="303" spans="10:10" ht="15">
      <c r="J303" s="246" t="str">
        <f t="shared" si="55"/>
        <v/>
      </c>
    </row>
    <row r="304" spans="10:10" ht="15">
      <c r="J304" s="246" t="str">
        <f t="shared" si="55"/>
        <v/>
      </c>
    </row>
    <row r="305" spans="10:10" ht="15">
      <c r="J305" s="246" t="str">
        <f t="shared" si="55"/>
        <v/>
      </c>
    </row>
    <row r="306" spans="10:10" ht="15">
      <c r="J306" s="246" t="str">
        <f t="shared" si="55"/>
        <v/>
      </c>
    </row>
    <row r="307" spans="10:10" ht="15">
      <c r="J307" s="246" t="str">
        <f t="shared" si="55"/>
        <v/>
      </c>
    </row>
    <row r="308" spans="10:10" ht="15">
      <c r="J308" s="246" t="str">
        <f t="shared" si="55"/>
        <v/>
      </c>
    </row>
    <row r="309" spans="10:10" ht="15">
      <c r="J309" s="246" t="str">
        <f t="shared" si="55"/>
        <v/>
      </c>
    </row>
    <row r="310" spans="10:10" ht="15">
      <c r="J310" s="246" t="str">
        <f t="shared" si="55"/>
        <v/>
      </c>
    </row>
    <row r="311" spans="10:10" ht="15">
      <c r="J311" s="246" t="str">
        <f t="shared" si="55"/>
        <v/>
      </c>
    </row>
    <row r="312" spans="10:10" ht="15">
      <c r="J312" s="246" t="str">
        <f t="shared" si="55"/>
        <v/>
      </c>
    </row>
    <row r="313" spans="10:10" ht="15">
      <c r="J313" s="246" t="str">
        <f t="shared" si="55"/>
        <v/>
      </c>
    </row>
    <row r="314" spans="10:10" ht="15">
      <c r="J314" s="246" t="str">
        <f t="shared" si="55"/>
        <v/>
      </c>
    </row>
    <row r="315" spans="10:10" ht="15">
      <c r="J315" s="246" t="str">
        <f t="shared" si="56" ref="J315:J378">IF(G315&gt;0,G315*I315,"")</f>
        <v/>
      </c>
    </row>
    <row r="316" spans="10:10" ht="15">
      <c r="J316" s="246" t="str">
        <f t="shared" si="56"/>
        <v/>
      </c>
    </row>
    <row r="317" spans="10:10" ht="15">
      <c r="J317" s="246" t="str">
        <f t="shared" si="56"/>
        <v/>
      </c>
    </row>
    <row r="318" spans="10:10" ht="15">
      <c r="J318" s="246" t="str">
        <f t="shared" si="56"/>
        <v/>
      </c>
    </row>
    <row r="319" spans="10:10" ht="15">
      <c r="J319" s="246" t="str">
        <f t="shared" si="56"/>
        <v/>
      </c>
    </row>
    <row r="320" spans="10:10" ht="15">
      <c r="J320" s="246" t="str">
        <f t="shared" si="56"/>
        <v/>
      </c>
    </row>
    <row r="321" spans="10:10" ht="15">
      <c r="J321" s="246" t="str">
        <f t="shared" si="56"/>
        <v/>
      </c>
    </row>
    <row r="322" spans="10:10" ht="15">
      <c r="J322" s="246" t="str">
        <f t="shared" si="56"/>
        <v/>
      </c>
    </row>
    <row r="323" spans="10:10" ht="15">
      <c r="J323" s="246" t="str">
        <f t="shared" si="56"/>
        <v/>
      </c>
    </row>
    <row r="324" spans="10:10" ht="15">
      <c r="J324" s="246" t="str">
        <f t="shared" si="56"/>
        <v/>
      </c>
    </row>
    <row r="325" spans="10:10" ht="15">
      <c r="J325" s="246" t="str">
        <f t="shared" si="56"/>
        <v/>
      </c>
    </row>
    <row r="326" spans="10:10" ht="15">
      <c r="J326" s="246" t="str">
        <f t="shared" si="56"/>
        <v/>
      </c>
    </row>
    <row r="327" spans="10:10" ht="15">
      <c r="J327" s="246" t="str">
        <f t="shared" si="56"/>
        <v/>
      </c>
    </row>
    <row r="328" spans="10:10" ht="15">
      <c r="J328" s="246" t="str">
        <f t="shared" si="56"/>
        <v/>
      </c>
    </row>
    <row r="329" spans="10:10" ht="15">
      <c r="J329" s="246" t="str">
        <f t="shared" si="56"/>
        <v/>
      </c>
    </row>
    <row r="330" spans="10:10" ht="15">
      <c r="J330" s="246" t="str">
        <f t="shared" si="56"/>
        <v/>
      </c>
    </row>
    <row r="331" spans="10:10" ht="15">
      <c r="J331" s="246" t="str">
        <f t="shared" si="56"/>
        <v/>
      </c>
    </row>
    <row r="332" spans="10:10" ht="15">
      <c r="J332" s="246" t="str">
        <f t="shared" si="56"/>
        <v/>
      </c>
    </row>
    <row r="333" spans="10:10" ht="15">
      <c r="J333" s="246" t="str">
        <f t="shared" si="56"/>
        <v/>
      </c>
    </row>
    <row r="334" spans="10:10" ht="15">
      <c r="J334" s="246" t="str">
        <f t="shared" si="56"/>
        <v/>
      </c>
    </row>
    <row r="335" spans="10:10" ht="15">
      <c r="J335" s="246" t="str">
        <f t="shared" si="56"/>
        <v/>
      </c>
    </row>
    <row r="336" spans="10:10" ht="15">
      <c r="J336" s="246" t="str">
        <f t="shared" si="56"/>
        <v/>
      </c>
    </row>
    <row r="337" spans="10:10" ht="15">
      <c r="J337" s="246" t="str">
        <f t="shared" si="56"/>
        <v/>
      </c>
    </row>
    <row r="338" spans="10:10" ht="15">
      <c r="J338" s="246" t="str">
        <f t="shared" si="56"/>
        <v/>
      </c>
    </row>
    <row r="339" spans="10:10" ht="15">
      <c r="J339" s="246" t="str">
        <f t="shared" si="56"/>
        <v/>
      </c>
    </row>
    <row r="340" spans="10:10" ht="15">
      <c r="J340" s="246" t="str">
        <f t="shared" si="56"/>
        <v/>
      </c>
    </row>
    <row r="341" spans="10:10" ht="15">
      <c r="J341" s="246" t="str">
        <f t="shared" si="56"/>
        <v/>
      </c>
    </row>
    <row r="342" spans="10:10" ht="15">
      <c r="J342" s="246" t="str">
        <f t="shared" si="56"/>
        <v/>
      </c>
    </row>
    <row r="343" spans="10:10" ht="15">
      <c r="J343" s="246" t="str">
        <f t="shared" si="56"/>
        <v/>
      </c>
    </row>
    <row r="344" spans="10:10" ht="15">
      <c r="J344" s="246" t="str">
        <f t="shared" si="56"/>
        <v/>
      </c>
    </row>
    <row r="345" spans="10:10" ht="15">
      <c r="J345" s="246" t="str">
        <f t="shared" si="56"/>
        <v/>
      </c>
    </row>
    <row r="346" spans="10:10" ht="15">
      <c r="J346" s="246" t="str">
        <f t="shared" si="56"/>
        <v/>
      </c>
    </row>
    <row r="347" spans="10:10" ht="15">
      <c r="J347" s="246" t="str">
        <f t="shared" si="56"/>
        <v/>
      </c>
    </row>
    <row r="348" spans="10:10" ht="15">
      <c r="J348" s="246" t="str">
        <f t="shared" si="56"/>
        <v/>
      </c>
    </row>
    <row r="349" spans="10:10" ht="15">
      <c r="J349" s="246" t="str">
        <f t="shared" si="56"/>
        <v/>
      </c>
    </row>
    <row r="350" spans="10:10" ht="15">
      <c r="J350" s="246" t="str">
        <f t="shared" si="56"/>
        <v/>
      </c>
    </row>
    <row r="351" spans="10:10" ht="15">
      <c r="J351" s="246" t="str">
        <f t="shared" si="56"/>
        <v/>
      </c>
    </row>
    <row r="352" spans="10:10" ht="15">
      <c r="J352" s="246" t="str">
        <f t="shared" si="56"/>
        <v/>
      </c>
    </row>
    <row r="353" spans="10:10" ht="15">
      <c r="J353" s="246" t="str">
        <f t="shared" si="56"/>
        <v/>
      </c>
    </row>
    <row r="354" spans="10:10" ht="15">
      <c r="J354" s="246" t="str">
        <f t="shared" si="56"/>
        <v/>
      </c>
    </row>
    <row r="355" spans="10:10" ht="15">
      <c r="J355" s="246" t="str">
        <f t="shared" si="56"/>
        <v/>
      </c>
    </row>
    <row r="356" spans="10:10" ht="15">
      <c r="J356" s="246" t="str">
        <f t="shared" si="56"/>
        <v/>
      </c>
    </row>
    <row r="357" spans="10:10" ht="15">
      <c r="J357" s="246" t="str">
        <f t="shared" si="56"/>
        <v/>
      </c>
    </row>
    <row r="358" spans="10:10" ht="15">
      <c r="J358" s="246" t="str">
        <f t="shared" si="56"/>
        <v/>
      </c>
    </row>
    <row r="359" spans="10:10" ht="15">
      <c r="J359" s="246" t="str">
        <f t="shared" si="56"/>
        <v/>
      </c>
    </row>
    <row r="360" spans="10:10" ht="15">
      <c r="J360" s="246" t="str">
        <f t="shared" si="56"/>
        <v/>
      </c>
    </row>
    <row r="361" spans="10:10" ht="15">
      <c r="J361" s="246" t="str">
        <f t="shared" si="56"/>
        <v/>
      </c>
    </row>
    <row r="362" spans="10:10" ht="15">
      <c r="J362" s="246" t="str">
        <f t="shared" si="56"/>
        <v/>
      </c>
    </row>
    <row r="363" spans="10:10" ht="15">
      <c r="J363" s="246" t="str">
        <f t="shared" si="56"/>
        <v/>
      </c>
    </row>
    <row r="364" spans="10:10" ht="15">
      <c r="J364" s="246" t="str">
        <f t="shared" si="56"/>
        <v/>
      </c>
    </row>
    <row r="365" spans="10:10" ht="15">
      <c r="J365" s="246" t="str">
        <f t="shared" si="56"/>
        <v/>
      </c>
    </row>
    <row r="366" spans="10:10" ht="15">
      <c r="J366" s="246" t="str">
        <f t="shared" si="56"/>
        <v/>
      </c>
    </row>
    <row r="367" spans="10:10" ht="15">
      <c r="J367" s="246" t="str">
        <f t="shared" si="56"/>
        <v/>
      </c>
    </row>
    <row r="368" spans="10:10" ht="15">
      <c r="J368" s="246" t="str">
        <f t="shared" si="56"/>
        <v/>
      </c>
    </row>
    <row r="369" spans="10:10" ht="15">
      <c r="J369" s="246" t="str">
        <f t="shared" si="56"/>
        <v/>
      </c>
    </row>
    <row r="370" spans="10:10" ht="15">
      <c r="J370" s="246" t="str">
        <f t="shared" si="56"/>
        <v/>
      </c>
    </row>
    <row r="371" spans="10:10" ht="15">
      <c r="J371" s="246" t="str">
        <f t="shared" si="56"/>
        <v/>
      </c>
    </row>
    <row r="372" spans="10:10" ht="15">
      <c r="J372" s="246" t="str">
        <f t="shared" si="56"/>
        <v/>
      </c>
    </row>
    <row r="373" spans="10:10" ht="15">
      <c r="J373" s="246" t="str">
        <f t="shared" si="56"/>
        <v/>
      </c>
    </row>
    <row r="374" spans="10:10" ht="15">
      <c r="J374" s="246" t="str">
        <f t="shared" si="56"/>
        <v/>
      </c>
    </row>
    <row r="375" spans="10:10" ht="15">
      <c r="J375" s="246" t="str">
        <f t="shared" si="56"/>
        <v/>
      </c>
    </row>
    <row r="376" spans="10:10" ht="15">
      <c r="J376" s="246" t="str">
        <f t="shared" si="56"/>
        <v/>
      </c>
    </row>
    <row r="377" spans="10:10" ht="15">
      <c r="J377" s="246" t="str">
        <f t="shared" si="56"/>
        <v/>
      </c>
    </row>
    <row r="378" spans="10:10" ht="15">
      <c r="J378" s="246" t="str">
        <f t="shared" si="56"/>
        <v/>
      </c>
    </row>
    <row r="379" spans="10:10" ht="15">
      <c r="J379" s="246" t="str">
        <f t="shared" si="57" ref="J379:J442">IF(G379&gt;0,G379*I379,"")</f>
        <v/>
      </c>
    </row>
    <row r="380" spans="10:10" ht="15">
      <c r="J380" s="246" t="str">
        <f t="shared" si="57"/>
        <v/>
      </c>
    </row>
    <row r="381" spans="10:10" ht="15">
      <c r="J381" s="246" t="str">
        <f t="shared" si="57"/>
        <v/>
      </c>
    </row>
    <row r="382" spans="10:10" ht="15">
      <c r="J382" s="246" t="str">
        <f t="shared" si="57"/>
        <v/>
      </c>
    </row>
    <row r="383" spans="10:10" ht="15">
      <c r="J383" s="246" t="str">
        <f t="shared" si="57"/>
        <v/>
      </c>
    </row>
    <row r="384" spans="10:10" ht="15">
      <c r="J384" s="246" t="str">
        <f t="shared" si="57"/>
        <v/>
      </c>
    </row>
    <row r="385" spans="10:10" ht="15">
      <c r="J385" s="246" t="str">
        <f t="shared" si="57"/>
        <v/>
      </c>
    </row>
    <row r="386" spans="10:10" ht="15">
      <c r="J386" s="246" t="str">
        <f t="shared" si="57"/>
        <v/>
      </c>
    </row>
    <row r="387" spans="10:10" ht="15">
      <c r="J387" s="246" t="str">
        <f t="shared" si="57"/>
        <v/>
      </c>
    </row>
    <row r="388" spans="10:10" ht="15">
      <c r="J388" s="246" t="str">
        <f t="shared" si="57"/>
        <v/>
      </c>
    </row>
    <row r="389" spans="10:10" ht="15">
      <c r="J389" s="246" t="str">
        <f t="shared" si="57"/>
        <v/>
      </c>
    </row>
    <row r="390" spans="10:10" ht="15">
      <c r="J390" s="246" t="str">
        <f t="shared" si="57"/>
        <v/>
      </c>
    </row>
    <row r="391" spans="10:10" ht="15">
      <c r="J391" s="246" t="str">
        <f t="shared" si="57"/>
        <v/>
      </c>
    </row>
    <row r="392" spans="10:10" ht="15">
      <c r="J392" s="246" t="str">
        <f t="shared" si="57"/>
        <v/>
      </c>
    </row>
    <row r="393" spans="10:10" ht="15">
      <c r="J393" s="246" t="str">
        <f t="shared" si="57"/>
        <v/>
      </c>
    </row>
    <row r="394" spans="10:10" ht="15">
      <c r="J394" s="246" t="str">
        <f t="shared" si="57"/>
        <v/>
      </c>
    </row>
    <row r="395" spans="10:10" ht="15">
      <c r="J395" s="246" t="str">
        <f t="shared" si="57"/>
        <v/>
      </c>
    </row>
    <row r="396" spans="10:10" ht="15">
      <c r="J396" s="246" t="str">
        <f t="shared" si="57"/>
        <v/>
      </c>
    </row>
    <row r="397" spans="10:10" ht="15">
      <c r="J397" s="246" t="str">
        <f t="shared" si="57"/>
        <v/>
      </c>
    </row>
    <row r="398" spans="10:10" ht="15">
      <c r="J398" s="246" t="str">
        <f t="shared" si="57"/>
        <v/>
      </c>
    </row>
    <row r="399" spans="10:10" ht="15">
      <c r="J399" s="246" t="str">
        <f t="shared" si="57"/>
        <v/>
      </c>
    </row>
    <row r="400" spans="10:10" ht="15">
      <c r="J400" s="246" t="str">
        <f t="shared" si="57"/>
        <v/>
      </c>
    </row>
    <row r="401" spans="10:10" ht="15">
      <c r="J401" s="246" t="str">
        <f t="shared" si="57"/>
        <v/>
      </c>
    </row>
    <row r="402" spans="10:10" ht="15">
      <c r="J402" s="246" t="str">
        <f t="shared" si="57"/>
        <v/>
      </c>
    </row>
    <row r="403" spans="10:10" ht="15">
      <c r="J403" s="246" t="str">
        <f t="shared" si="57"/>
        <v/>
      </c>
    </row>
    <row r="404" spans="10:10" ht="15">
      <c r="J404" s="246" t="str">
        <f t="shared" si="57"/>
        <v/>
      </c>
    </row>
    <row r="405" spans="10:10" ht="15">
      <c r="J405" s="246" t="str">
        <f t="shared" si="57"/>
        <v/>
      </c>
    </row>
    <row r="406" spans="10:10" ht="15">
      <c r="J406" s="246" t="str">
        <f t="shared" si="57"/>
        <v/>
      </c>
    </row>
    <row r="407" spans="10:10" ht="15">
      <c r="J407" s="246" t="str">
        <f t="shared" si="57"/>
        <v/>
      </c>
    </row>
    <row r="408" spans="10:10" ht="15">
      <c r="J408" s="246" t="str">
        <f t="shared" si="57"/>
        <v/>
      </c>
    </row>
    <row r="409" spans="10:10" ht="15">
      <c r="J409" s="246" t="str">
        <f t="shared" si="57"/>
        <v/>
      </c>
    </row>
    <row r="410" spans="10:10" ht="15">
      <c r="J410" s="246" t="str">
        <f t="shared" si="57"/>
        <v/>
      </c>
    </row>
    <row r="411" spans="10:10" ht="15">
      <c r="J411" s="246" t="str">
        <f t="shared" si="57"/>
        <v/>
      </c>
    </row>
    <row r="412" spans="10:10" ht="15">
      <c r="J412" s="246" t="str">
        <f t="shared" si="57"/>
        <v/>
      </c>
    </row>
    <row r="413" spans="10:10" ht="15">
      <c r="J413" s="246" t="str">
        <f t="shared" si="57"/>
        <v/>
      </c>
    </row>
    <row r="414" spans="10:10" ht="15">
      <c r="J414" s="246" t="str">
        <f t="shared" si="57"/>
        <v/>
      </c>
    </row>
    <row r="415" spans="10:10" ht="15">
      <c r="J415" s="246" t="str">
        <f t="shared" si="57"/>
        <v/>
      </c>
    </row>
    <row r="416" spans="10:10" ht="15">
      <c r="J416" s="246" t="str">
        <f t="shared" si="57"/>
        <v/>
      </c>
    </row>
    <row r="417" spans="10:10" ht="15">
      <c r="J417" s="246" t="str">
        <f t="shared" si="57"/>
        <v/>
      </c>
    </row>
    <row r="418" spans="10:10" ht="15">
      <c r="J418" s="246" t="str">
        <f t="shared" si="57"/>
        <v/>
      </c>
    </row>
    <row r="419" spans="10:10" ht="15">
      <c r="J419" s="246" t="str">
        <f t="shared" si="57"/>
        <v/>
      </c>
    </row>
    <row r="420" spans="10:10" ht="15">
      <c r="J420" s="246" t="str">
        <f t="shared" si="57"/>
        <v/>
      </c>
    </row>
    <row r="421" spans="10:10" ht="15">
      <c r="J421" s="246" t="str">
        <f t="shared" si="57"/>
        <v/>
      </c>
    </row>
    <row r="422" spans="10:10" ht="15">
      <c r="J422" s="246" t="str">
        <f t="shared" si="57"/>
        <v/>
      </c>
    </row>
    <row r="423" spans="10:10" ht="15">
      <c r="J423" s="246" t="str">
        <f t="shared" si="57"/>
        <v/>
      </c>
    </row>
    <row r="424" spans="10:10" ht="15">
      <c r="J424" s="246" t="str">
        <f t="shared" si="57"/>
        <v/>
      </c>
    </row>
    <row r="425" spans="10:10" ht="15">
      <c r="J425" s="246" t="str">
        <f t="shared" si="57"/>
        <v/>
      </c>
    </row>
    <row r="426" spans="10:10" ht="15">
      <c r="J426" s="246" t="str">
        <f t="shared" si="57"/>
        <v/>
      </c>
    </row>
    <row r="427" spans="10:10" ht="15">
      <c r="J427" s="246" t="str">
        <f t="shared" si="57"/>
        <v/>
      </c>
    </row>
    <row r="428" spans="10:10" ht="15">
      <c r="J428" s="246" t="str">
        <f t="shared" si="57"/>
        <v/>
      </c>
    </row>
    <row r="429" spans="10:10" ht="15">
      <c r="J429" s="246" t="str">
        <f t="shared" si="57"/>
        <v/>
      </c>
    </row>
    <row r="430" spans="10:10" ht="15">
      <c r="J430" s="246" t="str">
        <f t="shared" si="57"/>
        <v/>
      </c>
    </row>
    <row r="431" spans="10:10" ht="15">
      <c r="J431" s="246" t="str">
        <f t="shared" si="57"/>
        <v/>
      </c>
    </row>
    <row r="432" spans="10:10" ht="15">
      <c r="J432" s="246" t="str">
        <f t="shared" si="57"/>
        <v/>
      </c>
    </row>
    <row r="433" spans="10:10" ht="15">
      <c r="J433" s="246" t="str">
        <f t="shared" si="57"/>
        <v/>
      </c>
    </row>
    <row r="434" spans="10:10" ht="15">
      <c r="J434" s="246" t="str">
        <f t="shared" si="57"/>
        <v/>
      </c>
    </row>
    <row r="435" spans="10:10" ht="15">
      <c r="J435" s="246" t="str">
        <f t="shared" si="57"/>
        <v/>
      </c>
    </row>
    <row r="436" spans="10:10" ht="15">
      <c r="J436" s="246" t="str">
        <f t="shared" si="57"/>
        <v/>
      </c>
    </row>
    <row r="437" spans="10:10" ht="15">
      <c r="J437" s="246" t="str">
        <f t="shared" si="57"/>
        <v/>
      </c>
    </row>
    <row r="438" spans="10:10" ht="15">
      <c r="J438" s="246" t="str">
        <f t="shared" si="57"/>
        <v/>
      </c>
    </row>
    <row r="439" spans="10:10" ht="15">
      <c r="J439" s="246" t="str">
        <f t="shared" si="57"/>
        <v/>
      </c>
    </row>
    <row r="440" spans="10:10" ht="15">
      <c r="J440" s="246" t="str">
        <f t="shared" si="57"/>
        <v/>
      </c>
    </row>
    <row r="441" spans="10:10" ht="15">
      <c r="J441" s="246" t="str">
        <f t="shared" si="57"/>
        <v/>
      </c>
    </row>
    <row r="442" spans="10:10" ht="15">
      <c r="J442" s="246" t="str">
        <f t="shared" si="57"/>
        <v/>
      </c>
    </row>
    <row r="443" spans="10:10" ht="15">
      <c r="J443" s="246" t="str">
        <f t="shared" si="58" ref="J443:J506">IF(G443&gt;0,G443*I443,"")</f>
        <v/>
      </c>
    </row>
    <row r="444" spans="10:10" ht="15">
      <c r="J444" s="246" t="str">
        <f t="shared" si="58"/>
        <v/>
      </c>
    </row>
    <row r="445" spans="10:10" ht="15">
      <c r="J445" s="246" t="str">
        <f t="shared" si="58"/>
        <v/>
      </c>
    </row>
    <row r="446" spans="10:10" ht="15">
      <c r="J446" s="246" t="str">
        <f t="shared" si="58"/>
        <v/>
      </c>
    </row>
    <row r="447" spans="10:10" ht="15">
      <c r="J447" s="246" t="str">
        <f t="shared" si="58"/>
        <v/>
      </c>
    </row>
    <row r="448" spans="10:10" ht="15">
      <c r="J448" s="246" t="str">
        <f t="shared" si="58"/>
        <v/>
      </c>
    </row>
    <row r="449" spans="10:10" ht="15">
      <c r="J449" s="246" t="str">
        <f t="shared" si="58"/>
        <v/>
      </c>
    </row>
    <row r="450" spans="10:10" ht="15">
      <c r="J450" s="246" t="str">
        <f t="shared" si="58"/>
        <v/>
      </c>
    </row>
    <row r="451" spans="10:10" ht="15">
      <c r="J451" s="246" t="str">
        <f t="shared" si="58"/>
        <v/>
      </c>
    </row>
    <row r="452" spans="10:10" ht="15">
      <c r="J452" s="246" t="str">
        <f t="shared" si="58"/>
        <v/>
      </c>
    </row>
    <row r="453" spans="10:10" ht="15">
      <c r="J453" s="246" t="str">
        <f t="shared" si="58"/>
        <v/>
      </c>
    </row>
    <row r="454" spans="10:10" ht="15">
      <c r="J454" s="246" t="str">
        <f t="shared" si="58"/>
        <v/>
      </c>
    </row>
    <row r="455" spans="10:10" ht="15">
      <c r="J455" s="246" t="str">
        <f t="shared" si="58"/>
        <v/>
      </c>
    </row>
    <row r="456" spans="10:10" ht="15">
      <c r="J456" s="246" t="str">
        <f t="shared" si="58"/>
        <v/>
      </c>
    </row>
    <row r="457" spans="10:10" ht="15">
      <c r="J457" s="246" t="str">
        <f t="shared" si="58"/>
        <v/>
      </c>
    </row>
    <row r="458" spans="10:10" ht="15">
      <c r="J458" s="246" t="str">
        <f t="shared" si="58"/>
        <v/>
      </c>
    </row>
    <row r="459" spans="10:10" ht="15">
      <c r="J459" s="246" t="str">
        <f t="shared" si="58"/>
        <v/>
      </c>
    </row>
    <row r="460" spans="10:10" ht="15">
      <c r="J460" s="246" t="str">
        <f t="shared" si="58"/>
        <v/>
      </c>
    </row>
    <row r="461" spans="10:10" ht="15">
      <c r="J461" s="246" t="str">
        <f t="shared" si="58"/>
        <v/>
      </c>
    </row>
    <row r="462" spans="10:10" ht="15">
      <c r="J462" s="246" t="str">
        <f t="shared" si="58"/>
        <v/>
      </c>
    </row>
    <row r="463" spans="10:10" ht="15">
      <c r="J463" s="246" t="str">
        <f t="shared" si="58"/>
        <v/>
      </c>
    </row>
    <row r="464" spans="10:10" ht="15">
      <c r="J464" s="246" t="str">
        <f t="shared" si="58"/>
        <v/>
      </c>
    </row>
    <row r="465" spans="10:10" ht="15">
      <c r="J465" s="246" t="str">
        <f t="shared" si="58"/>
        <v/>
      </c>
    </row>
    <row r="466" spans="10:10" ht="15">
      <c r="J466" s="246" t="str">
        <f t="shared" si="58"/>
        <v/>
      </c>
    </row>
    <row r="467" spans="10:10" ht="15">
      <c r="J467" s="246" t="str">
        <f t="shared" si="58"/>
        <v/>
      </c>
    </row>
    <row r="468" spans="10:10" ht="15">
      <c r="J468" s="246" t="str">
        <f t="shared" si="58"/>
        <v/>
      </c>
    </row>
    <row r="469" spans="10:10" ht="15">
      <c r="J469" s="246" t="str">
        <f t="shared" si="58"/>
        <v/>
      </c>
    </row>
    <row r="470" spans="10:10" ht="15">
      <c r="J470" s="246" t="str">
        <f t="shared" si="58"/>
        <v/>
      </c>
    </row>
    <row r="471" spans="10:10" ht="15">
      <c r="J471" s="246" t="str">
        <f t="shared" si="58"/>
        <v/>
      </c>
    </row>
    <row r="472" spans="10:10" ht="15">
      <c r="J472" s="246" t="str">
        <f t="shared" si="58"/>
        <v/>
      </c>
    </row>
    <row r="473" spans="10:10" ht="15">
      <c r="J473" s="246" t="str">
        <f t="shared" si="58"/>
        <v/>
      </c>
    </row>
    <row r="474" spans="10:10" ht="15">
      <c r="J474" s="246" t="str">
        <f t="shared" si="58"/>
        <v/>
      </c>
    </row>
    <row r="475" spans="10:10" ht="15">
      <c r="J475" s="246" t="str">
        <f t="shared" si="58"/>
        <v/>
      </c>
    </row>
    <row r="476" spans="10:10" ht="15">
      <c r="J476" s="246" t="str">
        <f t="shared" si="58"/>
        <v/>
      </c>
    </row>
    <row r="477" spans="10:10" ht="15">
      <c r="J477" s="246" t="str">
        <f t="shared" si="58"/>
        <v/>
      </c>
    </row>
    <row r="478" spans="10:10" ht="15">
      <c r="J478" s="246" t="str">
        <f t="shared" si="58"/>
        <v/>
      </c>
    </row>
    <row r="479" spans="10:10" ht="15">
      <c r="J479" s="246" t="str">
        <f t="shared" si="58"/>
        <v/>
      </c>
    </row>
    <row r="480" spans="10:10" ht="15">
      <c r="J480" s="246" t="str">
        <f t="shared" si="58"/>
        <v/>
      </c>
    </row>
    <row r="481" spans="10:10" ht="15">
      <c r="J481" s="246" t="str">
        <f t="shared" si="58"/>
        <v/>
      </c>
    </row>
    <row r="482" spans="10:10" ht="15">
      <c r="J482" s="246" t="str">
        <f t="shared" si="58"/>
        <v/>
      </c>
    </row>
    <row r="483" spans="10:10" ht="15">
      <c r="J483" s="246" t="str">
        <f t="shared" si="58"/>
        <v/>
      </c>
    </row>
    <row r="484" spans="10:10" ht="15">
      <c r="J484" s="246" t="str">
        <f t="shared" si="58"/>
        <v/>
      </c>
    </row>
    <row r="485" spans="10:10" ht="15">
      <c r="J485" s="246" t="str">
        <f t="shared" si="58"/>
        <v/>
      </c>
    </row>
    <row r="486" spans="10:10" ht="15">
      <c r="J486" s="246" t="str">
        <f t="shared" si="58"/>
        <v/>
      </c>
    </row>
    <row r="487" spans="10:10" ht="15">
      <c r="J487" s="246" t="str">
        <f t="shared" si="58"/>
        <v/>
      </c>
    </row>
    <row r="488" spans="10:10" ht="15">
      <c r="J488" s="246" t="str">
        <f t="shared" si="58"/>
        <v/>
      </c>
    </row>
    <row r="489" spans="10:10" ht="15">
      <c r="J489" s="246" t="str">
        <f t="shared" si="58"/>
        <v/>
      </c>
    </row>
    <row r="490" spans="10:10" ht="15">
      <c r="J490" s="246" t="str">
        <f t="shared" si="58"/>
        <v/>
      </c>
    </row>
    <row r="491" spans="10:10" ht="15">
      <c r="J491" s="246" t="str">
        <f t="shared" si="58"/>
        <v/>
      </c>
    </row>
    <row r="492" spans="10:10" ht="15">
      <c r="J492" s="246" t="str">
        <f t="shared" si="58"/>
        <v/>
      </c>
    </row>
    <row r="493" spans="10:10" ht="15">
      <c r="J493" s="246" t="str">
        <f t="shared" si="58"/>
        <v/>
      </c>
    </row>
    <row r="494" spans="10:10" ht="15">
      <c r="J494" s="246" t="str">
        <f t="shared" si="58"/>
        <v/>
      </c>
    </row>
    <row r="495" spans="10:10" ht="15">
      <c r="J495" s="246" t="str">
        <f t="shared" si="58"/>
        <v/>
      </c>
    </row>
    <row r="496" spans="10:10" ht="15">
      <c r="J496" s="246" t="str">
        <f t="shared" si="58"/>
        <v/>
      </c>
    </row>
    <row r="497" spans="10:10" ht="15">
      <c r="J497" s="246" t="str">
        <f t="shared" si="58"/>
        <v/>
      </c>
    </row>
    <row r="498" spans="10:10" ht="15">
      <c r="J498" s="246" t="str">
        <f t="shared" si="58"/>
        <v/>
      </c>
    </row>
    <row r="499" spans="10:10" ht="15">
      <c r="J499" s="246" t="str">
        <f t="shared" si="58"/>
        <v/>
      </c>
    </row>
    <row r="500" spans="10:10" ht="15">
      <c r="J500" s="246" t="str">
        <f t="shared" si="58"/>
        <v/>
      </c>
    </row>
    <row r="501" spans="10:10" ht="15">
      <c r="J501" s="246" t="str">
        <f t="shared" si="58"/>
        <v/>
      </c>
    </row>
    <row r="502" spans="10:10" ht="15">
      <c r="J502" s="246" t="str">
        <f t="shared" si="58"/>
        <v/>
      </c>
    </row>
    <row r="503" spans="10:10" ht="15">
      <c r="J503" s="246" t="str">
        <f t="shared" si="58"/>
        <v/>
      </c>
    </row>
    <row r="504" spans="10:10" ht="15">
      <c r="J504" s="246" t="str">
        <f t="shared" si="58"/>
        <v/>
      </c>
    </row>
    <row r="505" spans="10:10" ht="15">
      <c r="J505" s="246" t="str">
        <f t="shared" si="58"/>
        <v/>
      </c>
    </row>
    <row r="506" spans="10:10" ht="15">
      <c r="J506" s="246" t="str">
        <f t="shared" si="58"/>
        <v/>
      </c>
    </row>
    <row r="507" spans="10:10" ht="15">
      <c r="J507" s="246" t="str">
        <f t="shared" si="59" ref="J507:J570">IF(G507&gt;0,G507*I507,"")</f>
        <v/>
      </c>
    </row>
    <row r="508" spans="10:10" ht="15">
      <c r="J508" s="246" t="str">
        <f t="shared" si="59"/>
        <v/>
      </c>
    </row>
    <row r="509" spans="10:10" ht="15">
      <c r="J509" s="246" t="str">
        <f t="shared" si="59"/>
        <v/>
      </c>
    </row>
    <row r="510" spans="10:10" ht="15">
      <c r="J510" s="246" t="str">
        <f t="shared" si="59"/>
        <v/>
      </c>
    </row>
    <row r="511" spans="10:10" ht="15">
      <c r="J511" s="246" t="str">
        <f t="shared" si="59"/>
        <v/>
      </c>
    </row>
    <row r="512" spans="10:10" ht="15">
      <c r="J512" s="246" t="str">
        <f t="shared" si="59"/>
        <v/>
      </c>
    </row>
    <row r="513" spans="10:10" ht="15">
      <c r="J513" s="246" t="str">
        <f t="shared" si="59"/>
        <v/>
      </c>
    </row>
    <row r="514" spans="10:10" ht="15">
      <c r="J514" s="246" t="str">
        <f t="shared" si="59"/>
        <v/>
      </c>
    </row>
    <row r="515" spans="10:10" ht="15">
      <c r="J515" s="246" t="str">
        <f t="shared" si="59"/>
        <v/>
      </c>
    </row>
    <row r="516" spans="10:10" ht="15">
      <c r="J516" s="246" t="str">
        <f t="shared" si="59"/>
        <v/>
      </c>
    </row>
    <row r="517" spans="10:10" ht="15">
      <c r="J517" s="246" t="str">
        <f t="shared" si="59"/>
        <v/>
      </c>
    </row>
    <row r="518" spans="10:10" ht="15">
      <c r="J518" s="246" t="str">
        <f t="shared" si="59"/>
        <v/>
      </c>
    </row>
    <row r="519" spans="10:10" ht="15">
      <c r="J519" s="246" t="str">
        <f t="shared" si="59"/>
        <v/>
      </c>
    </row>
    <row r="520" spans="10:10" ht="15">
      <c r="J520" s="246" t="str">
        <f t="shared" si="59"/>
        <v/>
      </c>
    </row>
    <row r="521" spans="10:10" ht="15">
      <c r="J521" s="246" t="str">
        <f t="shared" si="59"/>
        <v/>
      </c>
    </row>
    <row r="522" spans="10:10" ht="15">
      <c r="J522" s="246" t="str">
        <f t="shared" si="59"/>
        <v/>
      </c>
    </row>
    <row r="523" spans="10:10" ht="15">
      <c r="J523" s="246" t="str">
        <f t="shared" si="59"/>
        <v/>
      </c>
    </row>
    <row r="524" spans="10:10" ht="15">
      <c r="J524" s="246" t="str">
        <f t="shared" si="59"/>
        <v/>
      </c>
    </row>
    <row r="525" spans="10:10" ht="15">
      <c r="J525" s="246" t="str">
        <f t="shared" si="59"/>
        <v/>
      </c>
    </row>
    <row r="526" spans="10:10" ht="15">
      <c r="J526" s="246" t="str">
        <f t="shared" si="59"/>
        <v/>
      </c>
    </row>
    <row r="527" spans="10:10" ht="15">
      <c r="J527" s="246" t="str">
        <f t="shared" si="59"/>
        <v/>
      </c>
    </row>
    <row r="528" spans="10:10" ht="15">
      <c r="J528" s="246" t="str">
        <f t="shared" si="59"/>
        <v/>
      </c>
    </row>
    <row r="529" spans="10:10" ht="15">
      <c r="J529" s="246" t="str">
        <f t="shared" si="59"/>
        <v/>
      </c>
    </row>
    <row r="530" spans="10:10" ht="15">
      <c r="J530" s="246" t="str">
        <f t="shared" si="59"/>
        <v/>
      </c>
    </row>
    <row r="531" spans="10:10" ht="15">
      <c r="J531" s="246" t="str">
        <f t="shared" si="59"/>
        <v/>
      </c>
    </row>
    <row r="532" spans="10:10" ht="15">
      <c r="J532" s="246" t="str">
        <f t="shared" si="59"/>
        <v/>
      </c>
    </row>
    <row r="533" spans="10:10" ht="15">
      <c r="J533" s="246" t="str">
        <f t="shared" si="59"/>
        <v/>
      </c>
    </row>
    <row r="534" spans="10:10" ht="15">
      <c r="J534" s="246" t="str">
        <f t="shared" si="59"/>
        <v/>
      </c>
    </row>
    <row r="535" spans="10:10" ht="15">
      <c r="J535" s="246" t="str">
        <f t="shared" si="59"/>
        <v/>
      </c>
    </row>
    <row r="536" spans="10:10" ht="15">
      <c r="J536" s="246" t="str">
        <f t="shared" si="59"/>
        <v/>
      </c>
    </row>
    <row r="537" spans="10:10" ht="15">
      <c r="J537" s="246" t="str">
        <f t="shared" si="59"/>
        <v/>
      </c>
    </row>
    <row r="538" spans="10:10" ht="15">
      <c r="J538" s="246" t="str">
        <f t="shared" si="59"/>
        <v/>
      </c>
    </row>
    <row r="539" spans="10:10" ht="15">
      <c r="J539" s="246" t="str">
        <f t="shared" si="59"/>
        <v/>
      </c>
    </row>
    <row r="540" spans="10:10" ht="15">
      <c r="J540" s="246" t="str">
        <f t="shared" si="59"/>
        <v/>
      </c>
    </row>
    <row r="541" spans="10:10" ht="15">
      <c r="J541" s="246" t="str">
        <f t="shared" si="59"/>
        <v/>
      </c>
    </row>
    <row r="542" spans="10:10" ht="15">
      <c r="J542" s="246" t="str">
        <f t="shared" si="59"/>
        <v/>
      </c>
    </row>
    <row r="543" spans="10:10" ht="15">
      <c r="J543" s="246" t="str">
        <f t="shared" si="59"/>
        <v/>
      </c>
    </row>
    <row r="544" spans="10:10" ht="15">
      <c r="J544" s="246" t="str">
        <f t="shared" si="59"/>
        <v/>
      </c>
    </row>
    <row r="545" spans="10:10" ht="15">
      <c r="J545" s="246" t="str">
        <f t="shared" si="59"/>
        <v/>
      </c>
    </row>
    <row r="546" spans="10:10" ht="15">
      <c r="J546" s="246" t="str">
        <f t="shared" si="59"/>
        <v/>
      </c>
    </row>
    <row r="547" spans="10:10" ht="15">
      <c r="J547" s="246" t="str">
        <f t="shared" si="59"/>
        <v/>
      </c>
    </row>
    <row r="548" spans="10:10" ht="15">
      <c r="J548" s="246" t="str">
        <f t="shared" si="59"/>
        <v/>
      </c>
    </row>
    <row r="549" spans="10:10" ht="15">
      <c r="J549" s="246" t="str">
        <f t="shared" si="59"/>
        <v/>
      </c>
    </row>
    <row r="550" spans="10:10" ht="15">
      <c r="J550" s="246" t="str">
        <f t="shared" si="59"/>
        <v/>
      </c>
    </row>
    <row r="551" spans="10:10" ht="15">
      <c r="J551" s="246" t="str">
        <f t="shared" si="59"/>
        <v/>
      </c>
    </row>
    <row r="552" spans="10:10" ht="15">
      <c r="J552" s="246" t="str">
        <f t="shared" si="59"/>
        <v/>
      </c>
    </row>
    <row r="553" spans="10:10" ht="15">
      <c r="J553" s="246" t="str">
        <f t="shared" si="59"/>
        <v/>
      </c>
    </row>
    <row r="554" spans="10:10" ht="15">
      <c r="J554" s="246" t="str">
        <f t="shared" si="59"/>
        <v/>
      </c>
    </row>
    <row r="555" spans="10:10" ht="15">
      <c r="J555" s="246" t="str">
        <f t="shared" si="59"/>
        <v/>
      </c>
    </row>
    <row r="556" spans="10:10" ht="15">
      <c r="J556" s="246" t="str">
        <f t="shared" si="59"/>
        <v/>
      </c>
    </row>
    <row r="557" spans="10:10" ht="15">
      <c r="J557" s="246" t="str">
        <f t="shared" si="59"/>
        <v/>
      </c>
    </row>
    <row r="558" spans="10:10" ht="15">
      <c r="J558" s="246" t="str">
        <f t="shared" si="59"/>
        <v/>
      </c>
    </row>
    <row r="559" spans="10:10" ht="15">
      <c r="J559" s="246" t="str">
        <f t="shared" si="59"/>
        <v/>
      </c>
    </row>
    <row r="560" spans="10:10" ht="15">
      <c r="J560" s="246" t="str">
        <f t="shared" si="59"/>
        <v/>
      </c>
    </row>
    <row r="561" spans="10:10" ht="15">
      <c r="J561" s="246" t="str">
        <f t="shared" si="59"/>
        <v/>
      </c>
    </row>
    <row r="562" spans="10:10" ht="15">
      <c r="J562" s="246" t="str">
        <f t="shared" si="59"/>
        <v/>
      </c>
    </row>
    <row r="563" spans="10:10" ht="15">
      <c r="J563" s="246" t="str">
        <f t="shared" si="59"/>
        <v/>
      </c>
    </row>
    <row r="564" spans="10:10" ht="15">
      <c r="J564" s="246" t="str">
        <f t="shared" si="59"/>
        <v/>
      </c>
    </row>
    <row r="565" spans="10:10" ht="15">
      <c r="J565" s="246" t="str">
        <f t="shared" si="59"/>
        <v/>
      </c>
    </row>
    <row r="566" spans="10:10" ht="15">
      <c r="J566" s="246" t="str">
        <f t="shared" si="59"/>
        <v/>
      </c>
    </row>
    <row r="567" spans="10:10" ht="15">
      <c r="J567" s="246" t="str">
        <f t="shared" si="59"/>
        <v/>
      </c>
    </row>
    <row r="568" spans="10:10" ht="15">
      <c r="J568" s="246" t="str">
        <f t="shared" si="59"/>
        <v/>
      </c>
    </row>
    <row r="569" spans="10:10" ht="15">
      <c r="J569" s="246" t="str">
        <f t="shared" si="59"/>
        <v/>
      </c>
    </row>
    <row r="570" spans="10:10" ht="15">
      <c r="J570" s="246" t="str">
        <f t="shared" si="59"/>
        <v/>
      </c>
    </row>
    <row r="571" spans="10:10" ht="15">
      <c r="J571" s="246" t="str">
        <f t="shared" si="60" ref="J571:J575">IF(G571&gt;0,G571*I571,"")</f>
        <v/>
      </c>
    </row>
    <row r="572" spans="10:10" ht="15">
      <c r="J572" s="246" t="str">
        <f t="shared" si="60"/>
        <v/>
      </c>
    </row>
    <row r="573" spans="10:10" ht="15">
      <c r="J573" s="246" t="str">
        <f t="shared" si="60"/>
        <v/>
      </c>
    </row>
    <row r="574" spans="10:10" ht="15">
      <c r="J574" s="246" t="str">
        <f t="shared" si="60"/>
        <v/>
      </c>
    </row>
    <row r="575" spans="10:10" ht="15">
      <c r="J575" s="246" t="str">
        <f t="shared" si="60"/>
        <v/>
      </c>
    </row>
  </sheetData>
  <sheetProtection algorithmName="SHA-512" hashValue="I+7yRPMcnZTlSv4eidAdqPK0v10C/Kz0o94Dw0dDRtd9J7XMMtE/cRUILSNV/TitCUwkWOrtCPOFJYPgRnbqSg==" saltValue="tu8f/2R6rdt3DN9RWSz3gw==" spinCount="100000" sheet="1" objects="1" scenarios="1"/>
  <protectedRanges>
    <protectedRange sqref="I159:I170 K159:K170 I173:I209 K173:K209 I211:I235 K211:K235 I237:I242 K237:K242 I244:I246 K244:K246" name="Range1"/>
    <protectedRange sqref="I158 K158" name="Range1_1"/>
    <protectedRange sqref="I171:I172 K171:K172" name="Range1_2"/>
    <protectedRange sqref="I210 K210" name="Range1_3"/>
    <protectedRange sqref="I236 K236" name="Range1_4"/>
    <protectedRange sqref="I243 K243" name="Range1_5"/>
  </protectedRanges>
  <conditionalFormatting sqref="C8:D8">
    <cfRule type="duplicateValues" priority="4" dxfId="66"/>
  </conditionalFormatting>
  <conditionalFormatting sqref="D159:D245">
    <cfRule type="cellIs" priority="1" dxfId="68" operator="equal">
      <formula>"DA"</formula>
    </cfRule>
  </conditionalFormatting>
  <dataValidations count="2">
    <dataValidation type="list" allowBlank="1" showInputMessage="1" showErrorMessage="1" sqref="A1:D2 A3:B135 C4:D7 C9:D129 A136:D156 A247:D247">
      <formula1>VRSTA_DEL_ŠIFRA</formula1>
    </dataValidation>
    <dataValidation type="list" allowBlank="1" showInputMessage="1" showErrorMessage="1" sqref="C8:D8">
      <formula1>VRSTA_DEL_2</formula1>
    </dataValidation>
  </dataValidations>
  <pageMargins left="0.708661417322835" right="0.708661417322835" top="0.748031496062992" bottom="0.748031496062992" header="0.31496062992126" footer="0.31496062992126"/>
  <pageSetup fitToHeight="0" horizontalDpi="1200" verticalDpi="1200" orientation="landscape" paperSize="9" scale="49"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104FFEBF-2A01-48B0-9329-07E7D8FC3F4A}">
  <sheetPr>
    <tabColor theme="9"/>
  </sheetPr>
  <dimension ref="A1:K132"/>
  <sheetViews>
    <sheetView workbookViewId="0" topLeftCell="B123">
      <selection pane="topLeft" activeCell="K124" sqref="K124"/>
    </sheetView>
  </sheetViews>
  <sheetFormatPr defaultColWidth="9.14428571428571" defaultRowHeight="15"/>
  <cols>
    <col min="1" max="1" width="4.14285714285714" style="324" customWidth="1"/>
    <col min="2" max="2" width="5.71428571428571" style="324" customWidth="1"/>
    <col min="3" max="3" width="60.7142857142857" style="294" customWidth="1"/>
    <col min="4" max="4" width="5.71428571428571" style="294" customWidth="1"/>
    <col min="5" max="5" width="15.7142857142857" style="325" customWidth="1"/>
    <col min="6" max="6" width="45.7142857142857" style="325" customWidth="1"/>
    <col min="7" max="7" width="12.2857142857143" style="326" customWidth="1"/>
    <col min="8" max="8" width="5.71428571428571" style="327" customWidth="1"/>
    <col min="9" max="10" width="15.7142857142857" style="328" customWidth="1"/>
    <col min="11" max="11" width="80.7142857142857" style="301" customWidth="1"/>
    <col min="12" max="16384" width="9.14285714285714" style="301"/>
  </cols>
  <sheetData>
    <row r="1" spans="1:10" s="291" customFormat="1" ht="15">
      <c r="A1" s="286" t="s">
        <v>679</v>
      </c>
      <c r="B1" s="286"/>
      <c r="C1" s="287" t="str">
        <f>VLOOKUP(A1,VRSTA_DEL,3,FALSE)</f>
        <v>Armirano-betonska dela</v>
      </c>
      <c r="D1" s="287"/>
      <c r="E1" s="287" t="s">
        <v>12</v>
      </c>
      <c r="F1" s="287"/>
      <c r="G1" s="288"/>
      <c r="H1" s="289"/>
      <c r="I1" s="290"/>
      <c r="J1" s="290">
        <f>SUM(J92:J131)</f>
        <v>0</v>
      </c>
    </row>
    <row r="2" spans="1:10" s="291" customFormat="1" ht="15">
      <c r="A2" s="286"/>
      <c r="B2" s="286"/>
      <c r="C2" s="287"/>
      <c r="D2" s="287"/>
      <c r="E2" s="292"/>
      <c r="F2" s="292"/>
      <c r="G2" s="288"/>
      <c r="H2" s="289"/>
      <c r="I2" s="290"/>
      <c r="J2" s="290"/>
    </row>
    <row r="3" spans="1:10" s="291" customFormat="1" ht="15">
      <c r="A3" s="286"/>
      <c r="B3" s="286"/>
      <c r="C3" s="291" t="s">
        <v>43</v>
      </c>
      <c r="E3" s="292"/>
      <c r="F3" s="292"/>
      <c r="G3" s="288"/>
      <c r="H3" s="289"/>
      <c r="I3" s="290"/>
      <c r="J3" s="290"/>
    </row>
    <row r="4" spans="1:10" s="291" customFormat="1" ht="60">
      <c r="A4" s="286"/>
      <c r="B4" s="286"/>
      <c r="C4" s="293" t="s">
        <v>44</v>
      </c>
      <c r="D4" s="293"/>
      <c r="E4" s="292"/>
      <c r="F4" s="292"/>
      <c r="G4" s="288"/>
      <c r="H4" s="289"/>
      <c r="I4" s="290"/>
      <c r="J4" s="290"/>
    </row>
    <row r="5" spans="1:10" s="291" customFormat="1" ht="30">
      <c r="A5" s="286"/>
      <c r="B5" s="286"/>
      <c r="C5" s="293" t="s">
        <v>680</v>
      </c>
      <c r="D5" s="293"/>
      <c r="E5" s="292"/>
      <c r="F5" s="292"/>
      <c r="G5" s="288"/>
      <c r="H5" s="289"/>
      <c r="I5" s="290"/>
      <c r="J5" s="290"/>
    </row>
    <row r="6" spans="1:10" s="291" customFormat="1" ht="15">
      <c r="A6" s="286"/>
      <c r="B6" s="286"/>
      <c r="C6" s="287" t="s">
        <v>366</v>
      </c>
      <c r="D6" s="287"/>
      <c r="E6" s="292"/>
      <c r="F6" s="292"/>
      <c r="G6" s="288"/>
      <c r="H6" s="289"/>
      <c r="I6" s="290"/>
      <c r="J6" s="290"/>
    </row>
    <row r="7" spans="1:10" s="291" customFormat="1" ht="75">
      <c r="A7" s="286"/>
      <c r="B7" s="286"/>
      <c r="C7" s="294" t="s">
        <v>46</v>
      </c>
      <c r="D7" s="294"/>
      <c r="E7" s="292"/>
      <c r="F7" s="292"/>
      <c r="G7" s="288"/>
      <c r="H7" s="289"/>
      <c r="I7" s="290"/>
      <c r="J7" s="290"/>
    </row>
    <row r="8" spans="1:10" s="291" customFormat="1" ht="30">
      <c r="A8" s="286"/>
      <c r="B8" s="286"/>
      <c r="C8" s="294" t="s">
        <v>681</v>
      </c>
      <c r="D8" s="294"/>
      <c r="E8" s="292"/>
      <c r="F8" s="292"/>
      <c r="G8" s="288"/>
      <c r="H8" s="289"/>
      <c r="I8" s="290"/>
      <c r="J8" s="290"/>
    </row>
    <row r="9" spans="1:10" s="291" customFormat="1" ht="30">
      <c r="A9" s="286"/>
      <c r="B9" s="286"/>
      <c r="C9" s="294" t="s">
        <v>682</v>
      </c>
      <c r="D9" s="294"/>
      <c r="E9" s="292"/>
      <c r="F9" s="292"/>
      <c r="G9" s="288"/>
      <c r="H9" s="289"/>
      <c r="I9" s="290"/>
      <c r="J9" s="290"/>
    </row>
    <row r="10" spans="1:10" s="291" customFormat="1" ht="30">
      <c r="A10" s="286"/>
      <c r="B10" s="286"/>
      <c r="C10" s="294" t="s">
        <v>683</v>
      </c>
      <c r="D10" s="294"/>
      <c r="E10" s="292"/>
      <c r="F10" s="292"/>
      <c r="G10" s="288"/>
      <c r="H10" s="289"/>
      <c r="I10" s="290"/>
      <c r="J10" s="290"/>
    </row>
    <row r="11" spans="1:10" s="291" customFormat="1" ht="30">
      <c r="A11" s="286"/>
      <c r="B11" s="286"/>
      <c r="C11" s="294" t="s">
        <v>684</v>
      </c>
      <c r="D11" s="294"/>
      <c r="E11" s="292"/>
      <c r="F11" s="292"/>
      <c r="G11" s="288"/>
      <c r="H11" s="289"/>
      <c r="I11" s="290"/>
      <c r="J11" s="290"/>
    </row>
    <row r="12" spans="1:10" s="291" customFormat="1" ht="30">
      <c r="A12" s="286"/>
      <c r="B12" s="286"/>
      <c r="C12" s="294" t="s">
        <v>685</v>
      </c>
      <c r="D12" s="294"/>
      <c r="E12" s="292"/>
      <c r="F12" s="292"/>
      <c r="G12" s="288"/>
      <c r="H12" s="289"/>
      <c r="I12" s="290"/>
      <c r="J12" s="290"/>
    </row>
    <row r="13" spans="1:10" s="291" customFormat="1" ht="30">
      <c r="A13" s="286"/>
      <c r="B13" s="286"/>
      <c r="C13" s="294" t="s">
        <v>686</v>
      </c>
      <c r="D13" s="294"/>
      <c r="E13" s="292"/>
      <c r="F13" s="292"/>
      <c r="G13" s="288"/>
      <c r="H13" s="289"/>
      <c r="I13" s="290"/>
      <c r="J13" s="290"/>
    </row>
    <row r="14" spans="1:10" s="291" customFormat="1" ht="15">
      <c r="A14" s="286"/>
      <c r="B14" s="286"/>
      <c r="C14" s="294"/>
      <c r="D14" s="294"/>
      <c r="E14" s="292"/>
      <c r="F14" s="292"/>
      <c r="G14" s="288"/>
      <c r="H14" s="289"/>
      <c r="I14" s="290"/>
      <c r="J14" s="290"/>
    </row>
    <row r="15" spans="1:10" s="291" customFormat="1" ht="30">
      <c r="A15" s="286"/>
      <c r="B15" s="286"/>
      <c r="C15" s="294" t="s">
        <v>687</v>
      </c>
      <c r="D15" s="294"/>
      <c r="E15" s="292"/>
      <c r="F15" s="292"/>
      <c r="G15" s="288"/>
      <c r="H15" s="289"/>
      <c r="I15" s="290"/>
      <c r="J15" s="290"/>
    </row>
    <row r="16" spans="1:10" s="291" customFormat="1" ht="15">
      <c r="A16" s="286"/>
      <c r="B16" s="286"/>
      <c r="C16" s="294" t="s">
        <v>688</v>
      </c>
      <c r="D16" s="294"/>
      <c r="E16" s="292"/>
      <c r="F16" s="292"/>
      <c r="G16" s="288"/>
      <c r="H16" s="289"/>
      <c r="I16" s="290"/>
      <c r="J16" s="290"/>
    </row>
    <row r="17" spans="1:10" s="291" customFormat="1" ht="15">
      <c r="A17" s="286"/>
      <c r="B17" s="286"/>
      <c r="C17" s="294" t="s">
        <v>689</v>
      </c>
      <c r="D17" s="294"/>
      <c r="E17" s="292"/>
      <c r="F17" s="292"/>
      <c r="G17" s="288"/>
      <c r="H17" s="289"/>
      <c r="I17" s="290"/>
      <c r="J17" s="290"/>
    </row>
    <row r="18" spans="1:10" s="291" customFormat="1" ht="15">
      <c r="A18" s="286"/>
      <c r="B18" s="286"/>
      <c r="C18" s="294" t="s">
        <v>690</v>
      </c>
      <c r="D18" s="294"/>
      <c r="E18" s="292"/>
      <c r="F18" s="292"/>
      <c r="G18" s="288"/>
      <c r="H18" s="289"/>
      <c r="I18" s="290"/>
      <c r="J18" s="290"/>
    </row>
    <row r="19" spans="1:10" s="291" customFormat="1" ht="45">
      <c r="A19" s="286"/>
      <c r="B19" s="286"/>
      <c r="C19" s="294" t="s">
        <v>691</v>
      </c>
      <c r="D19" s="294"/>
      <c r="E19" s="292"/>
      <c r="F19" s="292"/>
      <c r="G19" s="288"/>
      <c r="H19" s="289"/>
      <c r="I19" s="290"/>
      <c r="J19" s="290"/>
    </row>
    <row r="20" spans="1:10" s="291" customFormat="1" ht="45">
      <c r="A20" s="286"/>
      <c r="B20" s="286"/>
      <c r="C20" s="294" t="s">
        <v>692</v>
      </c>
      <c r="D20" s="294"/>
      <c r="E20" s="292"/>
      <c r="F20" s="292"/>
      <c r="G20" s="288"/>
      <c r="H20" s="289"/>
      <c r="I20" s="290"/>
      <c r="J20" s="290"/>
    </row>
    <row r="21" spans="1:10" s="291" customFormat="1" ht="15">
      <c r="A21" s="286"/>
      <c r="B21" s="286"/>
      <c r="C21" s="294" t="s">
        <v>693</v>
      </c>
      <c r="D21" s="294"/>
      <c r="E21" s="292"/>
      <c r="F21" s="292"/>
      <c r="G21" s="288"/>
      <c r="H21" s="289"/>
      <c r="I21" s="290"/>
      <c r="J21" s="290"/>
    </row>
    <row r="22" spans="1:10" s="291" customFormat="1" ht="15">
      <c r="A22" s="286"/>
      <c r="B22" s="286"/>
      <c r="C22" s="294" t="s">
        <v>694</v>
      </c>
      <c r="D22" s="294"/>
      <c r="E22" s="292"/>
      <c r="F22" s="292"/>
      <c r="G22" s="288"/>
      <c r="H22" s="289"/>
      <c r="I22" s="290"/>
      <c r="J22" s="290"/>
    </row>
    <row r="23" spans="1:10" s="291" customFormat="1" ht="45">
      <c r="A23" s="286"/>
      <c r="B23" s="286"/>
      <c r="C23" s="294" t="s">
        <v>695</v>
      </c>
      <c r="D23" s="294"/>
      <c r="E23" s="292"/>
      <c r="F23" s="292"/>
      <c r="G23" s="288"/>
      <c r="H23" s="289"/>
      <c r="I23" s="290"/>
      <c r="J23" s="290"/>
    </row>
    <row r="24" spans="1:10" s="291" customFormat="1" ht="30">
      <c r="A24" s="286"/>
      <c r="B24" s="286"/>
      <c r="C24" s="294" t="s">
        <v>696</v>
      </c>
      <c r="D24" s="294"/>
      <c r="E24" s="292"/>
      <c r="F24" s="292"/>
      <c r="G24" s="288"/>
      <c r="H24" s="289"/>
      <c r="I24" s="290"/>
      <c r="J24" s="290"/>
    </row>
    <row r="25" spans="1:10" s="291" customFormat="1" ht="15">
      <c r="A25" s="286"/>
      <c r="B25" s="286"/>
      <c r="C25" s="294" t="s">
        <v>697</v>
      </c>
      <c r="D25" s="294"/>
      <c r="E25" s="292"/>
      <c r="F25" s="292"/>
      <c r="G25" s="288"/>
      <c r="H25" s="289"/>
      <c r="I25" s="290"/>
      <c r="J25" s="290"/>
    </row>
    <row r="26" spans="1:10" s="291" customFormat="1" ht="45">
      <c r="A26" s="286"/>
      <c r="B26" s="286"/>
      <c r="C26" s="294" t="s">
        <v>698</v>
      </c>
      <c r="D26" s="294"/>
      <c r="E26" s="292"/>
      <c r="F26" s="292"/>
      <c r="G26" s="288"/>
      <c r="H26" s="289"/>
      <c r="I26" s="290"/>
      <c r="J26" s="290"/>
    </row>
    <row r="27" spans="1:10" s="291" customFormat="1" ht="15">
      <c r="A27" s="286"/>
      <c r="B27" s="286"/>
      <c r="C27" s="294" t="s">
        <v>699</v>
      </c>
      <c r="D27" s="294"/>
      <c r="E27" s="292"/>
      <c r="F27" s="292"/>
      <c r="G27" s="288"/>
      <c r="H27" s="289"/>
      <c r="I27" s="290"/>
      <c r="J27" s="290"/>
    </row>
    <row r="28" spans="1:10" s="291" customFormat="1" ht="60">
      <c r="A28" s="286"/>
      <c r="B28" s="286"/>
      <c r="C28" s="295" t="s">
        <v>700</v>
      </c>
      <c r="D28" s="295"/>
      <c r="E28" s="292"/>
      <c r="F28" s="292"/>
      <c r="G28" s="288"/>
      <c r="H28" s="289"/>
      <c r="I28" s="290"/>
      <c r="J28" s="290"/>
    </row>
    <row r="29" spans="1:10" s="291" customFormat="1" ht="30">
      <c r="A29" s="286"/>
      <c r="B29" s="286"/>
      <c r="C29" s="295" t="s">
        <v>701</v>
      </c>
      <c r="D29" s="295"/>
      <c r="E29" s="292"/>
      <c r="F29" s="292"/>
      <c r="G29" s="288"/>
      <c r="H29" s="289"/>
      <c r="I29" s="290"/>
      <c r="J29" s="290"/>
    </row>
    <row r="30" spans="1:10" s="291" customFormat="1" ht="45">
      <c r="A30" s="286"/>
      <c r="B30" s="286"/>
      <c r="C30" s="295" t="s">
        <v>702</v>
      </c>
      <c r="D30" s="295"/>
      <c r="E30" s="292"/>
      <c r="F30" s="292"/>
      <c r="G30" s="288"/>
      <c r="H30" s="289"/>
      <c r="I30" s="290"/>
      <c r="J30" s="290"/>
    </row>
    <row r="31" spans="1:10" s="291" customFormat="1" ht="30">
      <c r="A31" s="286"/>
      <c r="B31" s="286"/>
      <c r="C31" s="295" t="s">
        <v>703</v>
      </c>
      <c r="D31" s="295"/>
      <c r="E31" s="292"/>
      <c r="F31" s="292"/>
      <c r="G31" s="288"/>
      <c r="H31" s="289"/>
      <c r="I31" s="290"/>
      <c r="J31" s="290"/>
    </row>
    <row r="32" spans="1:10" s="291" customFormat="1" ht="15">
      <c r="A32" s="286"/>
      <c r="B32" s="286"/>
      <c r="C32" s="295" t="s">
        <v>704</v>
      </c>
      <c r="D32" s="295"/>
      <c r="E32" s="292"/>
      <c r="F32" s="292"/>
      <c r="G32" s="288"/>
      <c r="H32" s="289"/>
      <c r="I32" s="290"/>
      <c r="J32" s="290"/>
    </row>
    <row r="33" spans="1:10" s="291" customFormat="1" ht="15">
      <c r="A33" s="286"/>
      <c r="B33" s="286"/>
      <c r="C33" s="295" t="s">
        <v>705</v>
      </c>
      <c r="D33" s="295"/>
      <c r="E33" s="292"/>
      <c r="F33" s="292"/>
      <c r="G33" s="288"/>
      <c r="H33" s="289"/>
      <c r="I33" s="290"/>
      <c r="J33" s="290"/>
    </row>
    <row r="34" spans="1:10" s="291" customFormat="1" ht="30">
      <c r="A34" s="286"/>
      <c r="B34" s="286"/>
      <c r="C34" s="295" t="s">
        <v>706</v>
      </c>
      <c r="D34" s="295"/>
      <c r="E34" s="292"/>
      <c r="F34" s="292"/>
      <c r="G34" s="288"/>
      <c r="H34" s="289"/>
      <c r="I34" s="290"/>
      <c r="J34" s="290"/>
    </row>
    <row r="35" spans="1:10" s="291" customFormat="1" ht="45">
      <c r="A35" s="286"/>
      <c r="B35" s="286"/>
      <c r="C35" s="295" t="s">
        <v>707</v>
      </c>
      <c r="D35" s="295"/>
      <c r="E35" s="292"/>
      <c r="F35" s="292"/>
      <c r="G35" s="288"/>
      <c r="H35" s="289"/>
      <c r="I35" s="290"/>
      <c r="J35" s="290"/>
    </row>
    <row r="36" spans="1:10" s="291" customFormat="1" ht="15">
      <c r="A36" s="286"/>
      <c r="B36" s="286"/>
      <c r="C36" s="294" t="s">
        <v>708</v>
      </c>
      <c r="D36" s="294"/>
      <c r="E36" s="292"/>
      <c r="F36" s="292"/>
      <c r="G36" s="288"/>
      <c r="H36" s="289"/>
      <c r="I36" s="290"/>
      <c r="J36" s="290"/>
    </row>
    <row r="37" spans="1:10" s="291" customFormat="1" ht="45">
      <c r="A37" s="286"/>
      <c r="B37" s="286"/>
      <c r="C37" s="294" t="s">
        <v>709</v>
      </c>
      <c r="D37" s="294"/>
      <c r="E37" s="292"/>
      <c r="F37" s="292"/>
      <c r="G37" s="288"/>
      <c r="H37" s="289"/>
      <c r="I37" s="290"/>
      <c r="J37" s="290"/>
    </row>
    <row r="38" spans="1:10" s="291" customFormat="1" ht="15">
      <c r="A38" s="286"/>
      <c r="B38" s="286"/>
      <c r="C38" s="294" t="s">
        <v>710</v>
      </c>
      <c r="D38" s="294"/>
      <c r="E38" s="292"/>
      <c r="F38" s="292"/>
      <c r="G38" s="288"/>
      <c r="H38" s="289"/>
      <c r="I38" s="290"/>
      <c r="J38" s="290"/>
    </row>
    <row r="39" spans="1:10" s="291" customFormat="1" ht="30">
      <c r="A39" s="286"/>
      <c r="B39" s="286"/>
      <c r="C39" s="294" t="s">
        <v>711</v>
      </c>
      <c r="D39" s="294"/>
      <c r="E39" s="292"/>
      <c r="F39" s="292"/>
      <c r="G39" s="288"/>
      <c r="H39" s="289"/>
      <c r="I39" s="290"/>
      <c r="J39" s="290"/>
    </row>
    <row r="40" spans="1:10" s="291" customFormat="1" ht="105">
      <c r="A40" s="286"/>
      <c r="B40" s="286"/>
      <c r="C40" s="294" t="s">
        <v>712</v>
      </c>
      <c r="D40" s="294"/>
      <c r="E40" s="292"/>
      <c r="F40" s="292"/>
      <c r="G40" s="288"/>
      <c r="H40" s="289"/>
      <c r="I40" s="290"/>
      <c r="J40" s="290"/>
    </row>
    <row r="41" spans="1:10" s="291" customFormat="1" ht="30">
      <c r="A41" s="286"/>
      <c r="B41" s="286"/>
      <c r="C41" s="294" t="s">
        <v>713</v>
      </c>
      <c r="D41" s="294"/>
      <c r="E41" s="292"/>
      <c r="F41" s="292"/>
      <c r="G41" s="288"/>
      <c r="H41" s="289"/>
      <c r="I41" s="290"/>
      <c r="J41" s="290"/>
    </row>
    <row r="42" spans="1:10" s="291" customFormat="1" ht="45">
      <c r="A42" s="286"/>
      <c r="B42" s="286"/>
      <c r="C42" s="294" t="s">
        <v>714</v>
      </c>
      <c r="D42" s="294"/>
      <c r="E42" s="292"/>
      <c r="F42" s="292"/>
      <c r="G42" s="288"/>
      <c r="H42" s="289"/>
      <c r="I42" s="290"/>
      <c r="J42" s="290"/>
    </row>
    <row r="43" spans="1:10" s="291" customFormat="1" ht="15">
      <c r="A43" s="286"/>
      <c r="B43" s="286"/>
      <c r="C43" s="294" t="s">
        <v>715</v>
      </c>
      <c r="D43" s="294"/>
      <c r="E43" s="292"/>
      <c r="F43" s="292"/>
      <c r="G43" s="288"/>
      <c r="H43" s="289"/>
      <c r="I43" s="290"/>
      <c r="J43" s="290"/>
    </row>
    <row r="44" spans="1:10" s="291" customFormat="1" ht="45">
      <c r="A44" s="286"/>
      <c r="B44" s="286"/>
      <c r="C44" s="294" t="s">
        <v>716</v>
      </c>
      <c r="D44" s="294"/>
      <c r="E44" s="292"/>
      <c r="F44" s="292"/>
      <c r="G44" s="288"/>
      <c r="H44" s="289"/>
      <c r="I44" s="290"/>
      <c r="J44" s="290"/>
    </row>
    <row r="45" spans="1:10" s="291" customFormat="1" ht="60">
      <c r="A45" s="286"/>
      <c r="B45" s="286"/>
      <c r="C45" s="294" t="s">
        <v>717</v>
      </c>
      <c r="D45" s="294"/>
      <c r="E45" s="292"/>
      <c r="F45" s="292"/>
      <c r="G45" s="288"/>
      <c r="H45" s="289"/>
      <c r="I45" s="290"/>
      <c r="J45" s="290"/>
    </row>
    <row r="46" spans="1:10" s="291" customFormat="1" ht="15">
      <c r="A46" s="286"/>
      <c r="B46" s="286"/>
      <c r="C46" s="294" t="s">
        <v>718</v>
      </c>
      <c r="D46" s="294"/>
      <c r="E46" s="292"/>
      <c r="F46" s="292"/>
      <c r="G46" s="288"/>
      <c r="H46" s="289"/>
      <c r="I46" s="290"/>
      <c r="J46" s="290"/>
    </row>
    <row r="47" spans="1:10" s="291" customFormat="1" ht="15">
      <c r="A47" s="286"/>
      <c r="B47" s="286"/>
      <c r="C47" s="294" t="s">
        <v>719</v>
      </c>
      <c r="D47" s="294"/>
      <c r="E47" s="292"/>
      <c r="F47" s="292"/>
      <c r="G47" s="288"/>
      <c r="H47" s="289"/>
      <c r="I47" s="290"/>
      <c r="J47" s="290"/>
    </row>
    <row r="48" spans="1:10" s="291" customFormat="1" ht="60">
      <c r="A48" s="286"/>
      <c r="B48" s="286"/>
      <c r="C48" s="294" t="s">
        <v>720</v>
      </c>
      <c r="D48" s="294"/>
      <c r="E48" s="292"/>
      <c r="F48" s="292"/>
      <c r="G48" s="288"/>
      <c r="H48" s="289"/>
      <c r="I48" s="290"/>
      <c r="J48" s="290"/>
    </row>
    <row r="49" spans="1:10" s="291" customFormat="1" ht="30">
      <c r="A49" s="286"/>
      <c r="B49" s="286"/>
      <c r="C49" s="294" t="s">
        <v>721</v>
      </c>
      <c r="D49" s="294"/>
      <c r="E49" s="292"/>
      <c r="F49" s="292"/>
      <c r="G49" s="288"/>
      <c r="H49" s="289"/>
      <c r="I49" s="290"/>
      <c r="J49" s="290"/>
    </row>
    <row r="50" spans="1:10" s="291" customFormat="1" ht="15">
      <c r="A50" s="286"/>
      <c r="B50" s="286"/>
      <c r="C50" s="294" t="s">
        <v>722</v>
      </c>
      <c r="D50" s="294"/>
      <c r="E50" s="292"/>
      <c r="F50" s="292"/>
      <c r="G50" s="288"/>
      <c r="H50" s="289"/>
      <c r="I50" s="290"/>
      <c r="J50" s="290"/>
    </row>
    <row r="51" spans="1:10" s="291" customFormat="1" ht="30">
      <c r="A51" s="286"/>
      <c r="B51" s="286"/>
      <c r="C51" s="294" t="s">
        <v>723</v>
      </c>
      <c r="D51" s="294"/>
      <c r="E51" s="292"/>
      <c r="F51" s="292"/>
      <c r="G51" s="288"/>
      <c r="H51" s="289"/>
      <c r="I51" s="290"/>
      <c r="J51" s="290"/>
    </row>
    <row r="52" spans="1:10" s="291" customFormat="1" ht="15">
      <c r="A52" s="286"/>
      <c r="B52" s="286"/>
      <c r="C52" s="294" t="s">
        <v>724</v>
      </c>
      <c r="D52" s="294"/>
      <c r="E52" s="292"/>
      <c r="F52" s="292"/>
      <c r="G52" s="288"/>
      <c r="H52" s="289"/>
      <c r="I52" s="290"/>
      <c r="J52" s="290"/>
    </row>
    <row r="53" spans="1:10" s="291" customFormat="1" ht="60">
      <c r="A53" s="286"/>
      <c r="B53" s="286"/>
      <c r="C53" s="294" t="s">
        <v>725</v>
      </c>
      <c r="D53" s="294"/>
      <c r="E53" s="292"/>
      <c r="F53" s="292"/>
      <c r="G53" s="288"/>
      <c r="H53" s="289"/>
      <c r="I53" s="290"/>
      <c r="J53" s="290"/>
    </row>
    <row r="54" spans="1:10" s="291" customFormat="1" ht="30">
      <c r="A54" s="286"/>
      <c r="B54" s="286"/>
      <c r="C54" s="294" t="s">
        <v>726</v>
      </c>
      <c r="D54" s="294"/>
      <c r="E54" s="292"/>
      <c r="F54" s="292"/>
      <c r="G54" s="288"/>
      <c r="H54" s="289"/>
      <c r="I54" s="290"/>
      <c r="J54" s="290"/>
    </row>
    <row r="55" spans="1:10" s="291" customFormat="1" ht="30">
      <c r="A55" s="286"/>
      <c r="B55" s="286"/>
      <c r="C55" s="294" t="s">
        <v>727</v>
      </c>
      <c r="D55" s="294"/>
      <c r="E55" s="292"/>
      <c r="F55" s="292"/>
      <c r="G55" s="288"/>
      <c r="H55" s="289"/>
      <c r="I55" s="290"/>
      <c r="J55" s="290"/>
    </row>
    <row r="56" spans="1:10" s="291" customFormat="1" ht="30">
      <c r="A56" s="286"/>
      <c r="B56" s="286"/>
      <c r="C56" s="294" t="s">
        <v>728</v>
      </c>
      <c r="D56" s="294"/>
      <c r="E56" s="292"/>
      <c r="F56" s="292"/>
      <c r="G56" s="288"/>
      <c r="H56" s="289"/>
      <c r="I56" s="290"/>
      <c r="J56" s="290"/>
    </row>
    <row r="57" spans="1:10" s="291" customFormat="1" ht="15">
      <c r="A57" s="286"/>
      <c r="B57" s="286"/>
      <c r="C57" s="296" t="s">
        <v>729</v>
      </c>
      <c r="D57" s="296"/>
      <c r="E57" s="292"/>
      <c r="F57" s="292"/>
      <c r="G57" s="288"/>
      <c r="H57" s="289"/>
      <c r="I57" s="290"/>
      <c r="J57" s="290"/>
    </row>
    <row r="58" spans="1:10" s="291" customFormat="1" ht="30">
      <c r="A58" s="286"/>
      <c r="B58" s="286"/>
      <c r="C58" s="296" t="s">
        <v>730</v>
      </c>
      <c r="D58" s="296"/>
      <c r="E58" s="292"/>
      <c r="F58" s="292"/>
      <c r="G58" s="288"/>
      <c r="H58" s="289"/>
      <c r="I58" s="290"/>
      <c r="J58" s="290"/>
    </row>
    <row r="59" spans="1:10" s="291" customFormat="1" ht="15">
      <c r="A59" s="286"/>
      <c r="B59" s="286"/>
      <c r="C59" s="296" t="s">
        <v>731</v>
      </c>
      <c r="D59" s="296"/>
      <c r="E59" s="292"/>
      <c r="F59" s="292"/>
      <c r="G59" s="288"/>
      <c r="H59" s="289"/>
      <c r="I59" s="290"/>
      <c r="J59" s="290"/>
    </row>
    <row r="60" spans="1:10" s="291" customFormat="1" ht="15">
      <c r="A60" s="286"/>
      <c r="B60" s="286"/>
      <c r="C60" s="296" t="s">
        <v>732</v>
      </c>
      <c r="D60" s="296"/>
      <c r="E60" s="292"/>
      <c r="F60" s="292"/>
      <c r="G60" s="288"/>
      <c r="H60" s="289"/>
      <c r="I60" s="290"/>
      <c r="J60" s="290"/>
    </row>
    <row r="61" spans="1:10" s="291" customFormat="1" ht="15">
      <c r="A61" s="286"/>
      <c r="B61" s="286"/>
      <c r="C61" s="297" t="s">
        <v>733</v>
      </c>
      <c r="D61" s="297"/>
      <c r="E61" s="292"/>
      <c r="F61" s="292"/>
      <c r="G61" s="288"/>
      <c r="H61" s="289"/>
      <c r="I61" s="290"/>
      <c r="J61" s="290"/>
    </row>
    <row r="62" spans="1:10" s="291" customFormat="1" ht="30">
      <c r="A62" s="286"/>
      <c r="B62" s="286"/>
      <c r="C62" s="297" t="s">
        <v>734</v>
      </c>
      <c r="D62" s="297"/>
      <c r="E62" s="292"/>
      <c r="F62" s="292"/>
      <c r="G62" s="288"/>
      <c r="H62" s="289"/>
      <c r="I62" s="290"/>
      <c r="J62" s="290"/>
    </row>
    <row r="63" spans="1:10" s="291" customFormat="1" ht="15">
      <c r="A63" s="286"/>
      <c r="B63" s="286"/>
      <c r="C63" s="297" t="s">
        <v>735</v>
      </c>
      <c r="D63" s="297"/>
      <c r="E63" s="292"/>
      <c r="F63" s="292"/>
      <c r="G63" s="288"/>
      <c r="H63" s="289"/>
      <c r="I63" s="290"/>
      <c r="J63" s="290"/>
    </row>
    <row r="64" spans="1:10" s="291" customFormat="1" ht="30">
      <c r="A64" s="286"/>
      <c r="B64" s="286"/>
      <c r="C64" s="297" t="s">
        <v>736</v>
      </c>
      <c r="D64" s="297"/>
      <c r="E64" s="292"/>
      <c r="F64" s="292"/>
      <c r="G64" s="288"/>
      <c r="H64" s="289"/>
      <c r="I64" s="290"/>
      <c r="J64" s="290"/>
    </row>
    <row r="65" spans="1:10" s="291" customFormat="1" ht="15">
      <c r="A65" s="286"/>
      <c r="B65" s="286"/>
      <c r="C65" s="297" t="s">
        <v>737</v>
      </c>
      <c r="D65" s="297"/>
      <c r="E65" s="292"/>
      <c r="F65" s="292"/>
      <c r="G65" s="288"/>
      <c r="H65" s="289"/>
      <c r="I65" s="290"/>
      <c r="J65" s="290"/>
    </row>
    <row r="66" spans="1:10" s="291" customFormat="1" ht="30">
      <c r="A66" s="286"/>
      <c r="B66" s="286"/>
      <c r="C66" s="297" t="s">
        <v>738</v>
      </c>
      <c r="D66" s="297"/>
      <c r="E66" s="292"/>
      <c r="F66" s="292"/>
      <c r="G66" s="288"/>
      <c r="H66" s="289"/>
      <c r="I66" s="290"/>
      <c r="J66" s="290"/>
    </row>
    <row r="67" spans="1:10" s="291" customFormat="1" ht="30">
      <c r="A67" s="286"/>
      <c r="B67" s="286"/>
      <c r="C67" s="297" t="s">
        <v>739</v>
      </c>
      <c r="D67" s="297"/>
      <c r="E67" s="292"/>
      <c r="F67" s="292"/>
      <c r="G67" s="288"/>
      <c r="H67" s="289"/>
      <c r="I67" s="290"/>
      <c r="J67" s="290"/>
    </row>
    <row r="68" spans="1:10" s="291" customFormat="1" ht="30">
      <c r="A68" s="286"/>
      <c r="B68" s="286"/>
      <c r="C68" s="297" t="s">
        <v>740</v>
      </c>
      <c r="D68" s="297"/>
      <c r="E68" s="292"/>
      <c r="F68" s="292"/>
      <c r="G68" s="288"/>
      <c r="H68" s="289"/>
      <c r="I68" s="290"/>
      <c r="J68" s="290"/>
    </row>
    <row r="69" spans="1:10" s="291" customFormat="1" ht="30">
      <c r="A69" s="286"/>
      <c r="B69" s="286"/>
      <c r="C69" s="297" t="s">
        <v>741</v>
      </c>
      <c r="D69" s="297"/>
      <c r="E69" s="292"/>
      <c r="F69" s="292"/>
      <c r="G69" s="288"/>
      <c r="H69" s="289"/>
      <c r="I69" s="290"/>
      <c r="J69" s="290"/>
    </row>
    <row r="70" spans="1:10" s="291" customFormat="1" ht="45">
      <c r="A70" s="286"/>
      <c r="B70" s="286"/>
      <c r="C70" s="297" t="s">
        <v>742</v>
      </c>
      <c r="D70" s="297"/>
      <c r="E70" s="292"/>
      <c r="F70" s="292"/>
      <c r="G70" s="288"/>
      <c r="H70" s="289"/>
      <c r="I70" s="290"/>
      <c r="J70" s="290"/>
    </row>
    <row r="71" spans="1:10" s="291" customFormat="1" ht="15">
      <c r="A71" s="286"/>
      <c r="B71" s="286"/>
      <c r="C71" s="297" t="s">
        <v>743</v>
      </c>
      <c r="D71" s="297"/>
      <c r="E71" s="292"/>
      <c r="F71" s="292"/>
      <c r="G71" s="288"/>
      <c r="H71" s="289"/>
      <c r="I71" s="290"/>
      <c r="J71" s="290"/>
    </row>
    <row r="72" spans="1:10" s="291" customFormat="1" ht="30">
      <c r="A72" s="286"/>
      <c r="B72" s="286"/>
      <c r="C72" s="297" t="s">
        <v>744</v>
      </c>
      <c r="D72" s="297"/>
      <c r="E72" s="292"/>
      <c r="F72" s="292"/>
      <c r="G72" s="288"/>
      <c r="H72" s="289"/>
      <c r="I72" s="290"/>
      <c r="J72" s="290"/>
    </row>
    <row r="73" spans="1:10" s="291" customFormat="1" ht="45">
      <c r="A73" s="286"/>
      <c r="B73" s="286"/>
      <c r="C73" s="294" t="s">
        <v>745</v>
      </c>
      <c r="D73" s="294"/>
      <c r="E73" s="292"/>
      <c r="F73" s="292"/>
      <c r="G73" s="288"/>
      <c r="H73" s="289"/>
      <c r="I73" s="290"/>
      <c r="J73" s="290"/>
    </row>
    <row r="74" spans="1:10" s="291" customFormat="1" ht="60">
      <c r="A74" s="286"/>
      <c r="B74" s="286"/>
      <c r="C74" s="294" t="s">
        <v>746</v>
      </c>
      <c r="D74" s="294"/>
      <c r="E74" s="292"/>
      <c r="F74" s="292"/>
      <c r="G74" s="288"/>
      <c r="H74" s="289"/>
      <c r="I74" s="290"/>
      <c r="J74" s="290"/>
    </row>
    <row r="75" spans="1:10" s="291" customFormat="1" ht="60">
      <c r="A75" s="286"/>
      <c r="B75" s="286"/>
      <c r="C75" s="294" t="s">
        <v>747</v>
      </c>
      <c r="D75" s="294"/>
      <c r="E75" s="292"/>
      <c r="F75" s="292"/>
      <c r="G75" s="288"/>
      <c r="H75" s="289"/>
      <c r="I75" s="290"/>
      <c r="J75" s="290"/>
    </row>
    <row r="76" spans="1:10" s="291" customFormat="1" ht="45">
      <c r="A76" s="286"/>
      <c r="B76" s="286"/>
      <c r="C76" s="294" t="s">
        <v>493</v>
      </c>
      <c r="D76" s="294"/>
      <c r="E76" s="292"/>
      <c r="F76" s="292"/>
      <c r="G76" s="288"/>
      <c r="H76" s="289"/>
      <c r="I76" s="290"/>
      <c r="J76" s="290"/>
    </row>
    <row r="77" spans="1:10" s="291" customFormat="1" ht="150">
      <c r="A77" s="286"/>
      <c r="B77" s="286"/>
      <c r="C77" s="294" t="s">
        <v>748</v>
      </c>
      <c r="D77" s="294"/>
      <c r="E77" s="292"/>
      <c r="F77" s="292"/>
      <c r="G77" s="288"/>
      <c r="H77" s="289"/>
      <c r="I77" s="290"/>
      <c r="J77" s="290"/>
    </row>
    <row r="78" spans="1:10" s="291" customFormat="1" ht="60">
      <c r="A78" s="286"/>
      <c r="B78" s="286"/>
      <c r="C78" s="294" t="s">
        <v>749</v>
      </c>
      <c r="D78" s="294"/>
      <c r="E78" s="292"/>
      <c r="F78" s="292"/>
      <c r="G78" s="288"/>
      <c r="H78" s="289"/>
      <c r="I78" s="290"/>
      <c r="J78" s="290"/>
    </row>
    <row r="79" spans="1:10" s="291" customFormat="1" ht="30">
      <c r="A79" s="286"/>
      <c r="B79" s="286"/>
      <c r="C79" s="294" t="s">
        <v>750</v>
      </c>
      <c r="D79" s="294"/>
      <c r="E79" s="292"/>
      <c r="F79" s="292"/>
      <c r="G79" s="288"/>
      <c r="H79" s="289"/>
      <c r="I79" s="290"/>
      <c r="J79" s="290"/>
    </row>
    <row r="80" spans="1:10" s="291" customFormat="1" ht="45">
      <c r="A80" s="286"/>
      <c r="B80" s="286"/>
      <c r="C80" s="294" t="s">
        <v>751</v>
      </c>
      <c r="D80" s="294"/>
      <c r="E80" s="292"/>
      <c r="F80" s="292"/>
      <c r="G80" s="288"/>
      <c r="H80" s="289"/>
      <c r="I80" s="290"/>
      <c r="J80" s="290"/>
    </row>
    <row r="81" spans="1:10" s="291" customFormat="1" ht="75">
      <c r="A81" s="286"/>
      <c r="B81" s="286"/>
      <c r="C81" s="294" t="s">
        <v>752</v>
      </c>
      <c r="D81" s="294"/>
      <c r="E81" s="292"/>
      <c r="F81" s="292"/>
      <c r="G81" s="288"/>
      <c r="H81" s="289"/>
      <c r="I81" s="290"/>
      <c r="J81" s="290"/>
    </row>
    <row r="82" spans="1:10" s="291" customFormat="1" ht="45">
      <c r="A82" s="286"/>
      <c r="B82" s="286"/>
      <c r="C82" s="294" t="s">
        <v>753</v>
      </c>
      <c r="D82" s="294"/>
      <c r="E82" s="292"/>
      <c r="F82" s="292"/>
      <c r="G82" s="288"/>
      <c r="H82" s="289"/>
      <c r="I82" s="290"/>
      <c r="J82" s="290"/>
    </row>
    <row r="83" spans="1:10" s="291" customFormat="1" ht="60">
      <c r="A83" s="286"/>
      <c r="B83" s="286"/>
      <c r="C83" s="294" t="s">
        <v>754</v>
      </c>
      <c r="D83" s="294"/>
      <c r="E83" s="292"/>
      <c r="F83" s="292"/>
      <c r="G83" s="288"/>
      <c r="H83" s="289"/>
      <c r="I83" s="290"/>
      <c r="J83" s="290"/>
    </row>
    <row r="84" spans="1:10" s="291" customFormat="1" ht="60">
      <c r="A84" s="286"/>
      <c r="B84" s="286"/>
      <c r="C84" s="294" t="s">
        <v>755</v>
      </c>
      <c r="D84" s="294"/>
      <c r="E84" s="292"/>
      <c r="F84" s="292"/>
      <c r="G84" s="288"/>
      <c r="H84" s="289"/>
      <c r="I84" s="290"/>
      <c r="J84" s="290"/>
    </row>
    <row r="85" spans="1:10" s="291" customFormat="1" ht="60">
      <c r="A85" s="286"/>
      <c r="B85" s="286"/>
      <c r="C85" s="294" t="s">
        <v>756</v>
      </c>
      <c r="D85" s="294"/>
      <c r="E85" s="292"/>
      <c r="F85" s="292"/>
      <c r="G85" s="288"/>
      <c r="H85" s="289"/>
      <c r="I85" s="290"/>
      <c r="J85" s="290"/>
    </row>
    <row r="86" spans="1:10" s="291" customFormat="1" ht="45">
      <c r="A86" s="286"/>
      <c r="B86" s="286"/>
      <c r="C86" s="294" t="s">
        <v>757</v>
      </c>
      <c r="D86" s="294"/>
      <c r="E86" s="292"/>
      <c r="F86" s="292"/>
      <c r="G86" s="288"/>
      <c r="H86" s="289"/>
      <c r="I86" s="290"/>
      <c r="J86" s="290"/>
    </row>
    <row r="87" spans="1:10" s="291" customFormat="1" ht="30">
      <c r="A87" s="286"/>
      <c r="B87" s="286"/>
      <c r="C87" s="294" t="s">
        <v>758</v>
      </c>
      <c r="D87" s="294"/>
      <c r="E87" s="292"/>
      <c r="F87" s="292"/>
      <c r="G87" s="288"/>
      <c r="H87" s="289"/>
      <c r="I87" s="290"/>
      <c r="J87" s="290"/>
    </row>
    <row r="88" spans="1:10" s="291" customFormat="1" ht="15">
      <c r="A88" s="286"/>
      <c r="B88" s="286"/>
      <c r="C88" s="294"/>
      <c r="D88" s="294"/>
      <c r="E88" s="292"/>
      <c r="F88" s="292"/>
      <c r="G88" s="288"/>
      <c r="H88" s="289"/>
      <c r="I88" s="290"/>
      <c r="J88" s="290"/>
    </row>
    <row r="89" spans="1:10" s="291" customFormat="1" ht="15">
      <c r="A89" s="286"/>
      <c r="B89" s="286"/>
      <c r="C89" s="287"/>
      <c r="D89" s="287"/>
      <c r="E89" s="292"/>
      <c r="F89" s="292"/>
      <c r="G89" s="288"/>
      <c r="H89" s="289"/>
      <c r="I89" s="290"/>
      <c r="J89" s="290"/>
    </row>
    <row r="90" spans="1:10" s="291" customFormat="1" ht="15">
      <c r="A90" s="286"/>
      <c r="B90" s="286"/>
      <c r="C90" s="287"/>
      <c r="D90" s="287"/>
      <c r="E90" s="298"/>
      <c r="F90" s="292"/>
      <c r="G90" s="288"/>
      <c r="H90" s="289"/>
      <c r="I90" s="290"/>
      <c r="J90" s="288"/>
    </row>
    <row r="91" spans="1:11" ht="15">
      <c r="A91" s="475" t="s">
        <v>15</v>
      </c>
      <c r="B91" s="299" t="s">
        <v>16</v>
      </c>
      <c r="C91" s="299" t="s">
        <v>17</v>
      </c>
      <c r="D91" s="299" t="s">
        <v>18</v>
      </c>
      <c r="E91" s="299" t="s">
        <v>105</v>
      </c>
      <c r="F91" s="299" t="s">
        <v>19</v>
      </c>
      <c r="G91" s="300" t="s">
        <v>20</v>
      </c>
      <c r="H91" s="299" t="s">
        <v>21</v>
      </c>
      <c r="I91" s="300" t="s">
        <v>22</v>
      </c>
      <c r="J91" s="300" t="s">
        <v>23</v>
      </c>
      <c r="K91" s="299" t="s">
        <v>24</v>
      </c>
    </row>
    <row r="92" spans="1:11" ht="15">
      <c r="A92" s="302">
        <v>1</v>
      </c>
      <c r="B92" s="302" t="str">
        <f t="shared" si="0" ref="B92">IF(A92&lt;&gt;"",TEXT(VLOOKUP($A$1,VRSTA_DEL,2,FALSE),0)&amp;"."&amp;TEXT(A92,0),"")</f>
        <v>5.1</v>
      </c>
      <c r="C92" s="303" t="s">
        <v>759</v>
      </c>
      <c r="D92" s="459" t="s">
        <v>26</v>
      </c>
      <c r="E92" s="304"/>
      <c r="F92" s="304"/>
      <c r="G92" s="305">
        <v>1</v>
      </c>
      <c r="H92" s="306" t="s">
        <v>202</v>
      </c>
      <c r="I92" s="307"/>
      <c r="J92" s="308">
        <f t="shared" si="1" ref="J92:J131">IF(G92&gt;0,G92*I92,"")</f>
        <v>0</v>
      </c>
      <c r="K92" s="309"/>
    </row>
    <row r="93" spans="1:11" ht="15">
      <c r="A93" s="310" t="str" cm="1">
        <f t="array" ref="A93">IF(E93&lt;&gt;"",(LOOKUP(2,1/($A$92:$A92&lt;&gt;""),$A$92:$A92)+1),"")</f>
        <v/>
      </c>
      <c r="B93" s="310" t="str">
        <f>IF(A93&lt;&gt;"",TEXT(VLOOKUP($A$1,VRSTA_DEL,2,FALSE),0)&amp;"."&amp;TEXT(A93,0),"")</f>
        <v/>
      </c>
      <c r="C93" s="311" t="s">
        <v>760</v>
      </c>
      <c r="D93" s="459" t="s">
        <v>26</v>
      </c>
      <c r="E93" s="312"/>
      <c r="F93" s="312"/>
      <c r="G93" s="205"/>
      <c r="H93" s="313"/>
      <c r="I93" s="178"/>
      <c r="J93" s="314"/>
      <c r="K93" s="315"/>
    </row>
    <row r="94" spans="1:11" ht="60">
      <c r="A94" s="310" t="str" cm="1">
        <f t="array" ref="A94">IF(E94&lt;&gt;"",(LOOKUP(2,1/($A$92:$A93&lt;&gt;""),$A$92:$A93)+1),"")</f>
        <v/>
      </c>
      <c r="B94" s="310" t="str">
        <f t="shared" si="2" ref="B94">IF(A94&lt;&gt;"",TEXT(VLOOKUP($A$1,VRSTA_DEL,2,FALSE),0)&amp;"."&amp;TEXT(A94,0),"")</f>
        <v/>
      </c>
      <c r="C94" s="311" t="s">
        <v>761</v>
      </c>
      <c r="D94" s="459" t="s">
        <v>26</v>
      </c>
      <c r="E94" s="312"/>
      <c r="F94" s="312"/>
      <c r="G94" s="205"/>
      <c r="H94" s="313"/>
      <c r="I94" s="178"/>
      <c r="J94" s="314"/>
      <c r="K94" s="315"/>
    </row>
    <row r="95" spans="1:11" ht="75">
      <c r="A95" s="310"/>
      <c r="B95" s="310"/>
      <c r="C95" s="311" t="s">
        <v>762</v>
      </c>
      <c r="D95" s="459" t="s">
        <v>241</v>
      </c>
      <c r="E95" s="312"/>
      <c r="F95" s="312"/>
      <c r="G95" s="205"/>
      <c r="H95" s="313"/>
      <c r="I95" s="178"/>
      <c r="J95" s="314"/>
      <c r="K95" s="315"/>
    </row>
    <row r="96" spans="1:11" ht="75">
      <c r="A96" s="310" cm="1">
        <f t="array" ref="A96">IF(C96&lt;&gt;"",(LOOKUP(2,1/($A$92:$A95&lt;&gt;""),$A$92:$A95)+1),"")</f>
        <v>2</v>
      </c>
      <c r="B96" s="310" t="str">
        <f t="shared" si="3" ref="B96">IF(A96&lt;&gt;"",TEXT(VLOOKUP($A$1,VRSTA_DEL,2,FALSE),0)&amp;"."&amp;TEXT(A96,0),"")</f>
        <v>5.2</v>
      </c>
      <c r="C96" s="311" t="s">
        <v>763</v>
      </c>
      <c r="D96" s="459" t="s">
        <v>26</v>
      </c>
      <c r="E96" s="312"/>
      <c r="F96" s="312"/>
      <c r="G96" s="205">
        <v>1</v>
      </c>
      <c r="H96" s="313" t="s">
        <v>202</v>
      </c>
      <c r="I96" s="178"/>
      <c r="J96" s="314">
        <f t="shared" si="1"/>
        <v>0</v>
      </c>
      <c r="K96" s="315"/>
    </row>
    <row r="97" spans="1:11" ht="45">
      <c r="A97" s="310" cm="1">
        <f t="array" ref="A97">IF(C97&lt;&gt;"",(LOOKUP(2,1/($A$92:$A96&lt;&gt;""),$A$92:$A96)+1),"")</f>
        <v>3</v>
      </c>
      <c r="B97" s="310" t="str">
        <f t="shared" si="4" ref="B97:B98">IF(A97&lt;&gt;"",TEXT(VLOOKUP($A$1,VRSTA_DEL,2,FALSE),0)&amp;"."&amp;TEXT(A97,0),"")</f>
        <v>5.3</v>
      </c>
      <c r="C97" s="311" t="s">
        <v>764</v>
      </c>
      <c r="D97" s="459" t="s">
        <v>241</v>
      </c>
      <c r="E97" s="312"/>
      <c r="F97" s="312"/>
      <c r="G97" s="205">
        <v>4.2299999999999995</v>
      </c>
      <c r="H97" s="313" t="s">
        <v>765</v>
      </c>
      <c r="I97" s="178"/>
      <c r="J97" s="314">
        <f t="shared" si="1"/>
        <v>0</v>
      </c>
      <c r="K97" s="315"/>
    </row>
    <row r="98" spans="1:11" ht="45">
      <c r="A98" s="310" cm="1">
        <f t="array" ref="A98">IF(C98&lt;&gt;"",(LOOKUP(2,1/($A$92:$A97&lt;&gt;""),$A$92:$A97)+1),"")</f>
        <v>4</v>
      </c>
      <c r="B98" s="310" t="str">
        <f t="shared" si="4"/>
        <v>5.4</v>
      </c>
      <c r="C98" s="311" t="s">
        <v>766</v>
      </c>
      <c r="D98" s="459" t="s">
        <v>241</v>
      </c>
      <c r="E98" s="312"/>
      <c r="F98" s="312"/>
      <c r="G98" s="205">
        <v>16.07</v>
      </c>
      <c r="H98" s="313" t="s">
        <v>765</v>
      </c>
      <c r="I98" s="178"/>
      <c r="J98" s="314">
        <f t="shared" si="1"/>
        <v>0</v>
      </c>
      <c r="K98" s="315"/>
    </row>
    <row r="99" spans="1:11" ht="45">
      <c r="A99" s="310" cm="1">
        <f t="array" ref="A99">IF(C99&lt;&gt;"",(LOOKUP(2,1/($A$92:$A98&lt;&gt;""),$A$92:$A98)+1),"")</f>
        <v>5</v>
      </c>
      <c r="B99" s="310" t="str">
        <f t="shared" si="5" ref="B99">IF(A99&lt;&gt;"",TEXT(VLOOKUP($A$1,VRSTA_DEL,2,FALSE),0)&amp;"."&amp;TEXT(A99,0),"")</f>
        <v>5.5</v>
      </c>
      <c r="C99" s="311" t="s">
        <v>767</v>
      </c>
      <c r="D99" s="459" t="s">
        <v>241</v>
      </c>
      <c r="E99" s="312"/>
      <c r="F99" s="312"/>
      <c r="G99" s="205">
        <v>1053.99</v>
      </c>
      <c r="H99" s="313" t="s">
        <v>765</v>
      </c>
      <c r="I99" s="178"/>
      <c r="J99" s="314">
        <f t="shared" si="1"/>
        <v>0</v>
      </c>
      <c r="K99" s="315"/>
    </row>
    <row r="100" spans="1:11" ht="45">
      <c r="A100" s="310" cm="1">
        <f t="array" ref="A100">IF(C100&lt;&gt;"",(LOOKUP(2,1/($A$92:$A99&lt;&gt;""),$A$92:$A99)+1),"")</f>
        <v>6</v>
      </c>
      <c r="B100" s="310" t="str">
        <f t="shared" si="6" ref="B100:B101">IF(A100&lt;&gt;"",TEXT(VLOOKUP($A$1,VRSTA_DEL,2,FALSE),0)&amp;"."&amp;TEXT(A100,0),"")</f>
        <v>5.6</v>
      </c>
      <c r="C100" s="311" t="s">
        <v>768</v>
      </c>
      <c r="D100" s="459" t="s">
        <v>241</v>
      </c>
      <c r="E100" s="312"/>
      <c r="F100" s="312"/>
      <c r="G100" s="205">
        <v>1.91</v>
      </c>
      <c r="H100" s="313" t="s">
        <v>765</v>
      </c>
      <c r="I100" s="178"/>
      <c r="J100" s="314">
        <f t="shared" si="1"/>
        <v>0</v>
      </c>
      <c r="K100" s="315"/>
    </row>
    <row r="101" spans="1:11" ht="45">
      <c r="A101" s="310" cm="1">
        <f t="array" ref="A101">IF(C101&lt;&gt;"",(LOOKUP(2,1/($A$92:$A100&lt;&gt;""),$A$92:$A100)+1),"")</f>
        <v>7</v>
      </c>
      <c r="B101" s="310" t="str">
        <f t="shared" si="6"/>
        <v>5.7</v>
      </c>
      <c r="C101" s="311" t="s">
        <v>769</v>
      </c>
      <c r="D101" s="459" t="s">
        <v>241</v>
      </c>
      <c r="E101" s="312"/>
      <c r="F101" s="312"/>
      <c r="G101" s="205">
        <v>7.499999999999998</v>
      </c>
      <c r="H101" s="313" t="s">
        <v>765</v>
      </c>
      <c r="I101" s="178"/>
      <c r="J101" s="314">
        <f t="shared" si="1"/>
        <v>0</v>
      </c>
      <c r="K101" s="315"/>
    </row>
    <row r="102" spans="1:11" ht="45">
      <c r="A102" s="310" cm="1">
        <f t="array" ref="A102">IF(C102&lt;&gt;"",(LOOKUP(2,1/($A$92:$A101&lt;&gt;""),$A$92:$A101)+1),"")</f>
        <v>8</v>
      </c>
      <c r="B102" s="310" t="str">
        <f t="shared" si="7" ref="B102">IF(A102&lt;&gt;"",TEXT(VLOOKUP($A$1,VRSTA_DEL,2,FALSE),0)&amp;"."&amp;TEXT(A102,0),"")</f>
        <v>5.8</v>
      </c>
      <c r="C102" s="311" t="s">
        <v>770</v>
      </c>
      <c r="D102" s="459" t="s">
        <v>241</v>
      </c>
      <c r="E102" s="312"/>
      <c r="F102" s="312"/>
      <c r="G102" s="205">
        <v>28.28</v>
      </c>
      <c r="H102" s="313" t="s">
        <v>765</v>
      </c>
      <c r="I102" s="178"/>
      <c r="J102" s="314">
        <f t="shared" si="1"/>
        <v>0</v>
      </c>
      <c r="K102" s="315"/>
    </row>
    <row r="103" spans="1:11" ht="45">
      <c r="A103" s="310" cm="1">
        <f t="array" ref="A103">IF(C103&lt;&gt;"",(LOOKUP(2,1/($A$92:$A102&lt;&gt;""),$A$92:$A102)+1),"")</f>
        <v>9</v>
      </c>
      <c r="B103" s="310" t="str">
        <f t="shared" si="8" ref="B103:B104">IF(A103&lt;&gt;"",TEXT(VLOOKUP($A$1,VRSTA_DEL,2,FALSE),0)&amp;"."&amp;TEXT(A103,0),"")</f>
        <v>5.9</v>
      </c>
      <c r="C103" s="311" t="s">
        <v>771</v>
      </c>
      <c r="D103" s="459" t="s">
        <v>241</v>
      </c>
      <c r="E103" s="312"/>
      <c r="F103" s="312"/>
      <c r="G103" s="205">
        <v>46.48</v>
      </c>
      <c r="H103" s="313" t="s">
        <v>765</v>
      </c>
      <c r="I103" s="178"/>
      <c r="J103" s="314">
        <f t="shared" si="1"/>
        <v>0</v>
      </c>
      <c r="K103" s="315"/>
    </row>
    <row r="104" spans="1:11" ht="45">
      <c r="A104" s="310" cm="1">
        <f t="array" ref="A104">IF(C104&lt;&gt;"",(LOOKUP(2,1/($A$92:$A103&lt;&gt;""),$A$92:$A103)+1),"")</f>
        <v>10</v>
      </c>
      <c r="B104" s="310" t="str">
        <f t="shared" si="8"/>
        <v>5.10</v>
      </c>
      <c r="C104" s="311" t="s">
        <v>772</v>
      </c>
      <c r="D104" s="459" t="s">
        <v>241</v>
      </c>
      <c r="E104" s="312"/>
      <c r="F104" s="312"/>
      <c r="G104" s="205">
        <v>21.66</v>
      </c>
      <c r="H104" s="313" t="s">
        <v>765</v>
      </c>
      <c r="I104" s="178"/>
      <c r="J104" s="314">
        <f t="shared" si="1"/>
        <v>0</v>
      </c>
      <c r="K104" s="315"/>
    </row>
    <row r="105" spans="1:11" ht="45">
      <c r="A105" s="310" cm="1">
        <f t="array" ref="A105">IF(C105&lt;&gt;"",(LOOKUP(2,1/($A$92:$A104&lt;&gt;""),$A$92:$A104)+1),"")</f>
        <v>11</v>
      </c>
      <c r="B105" s="310" t="str">
        <f t="shared" si="9" ref="B105">IF(A105&lt;&gt;"",TEXT(VLOOKUP($A$1,VRSTA_DEL,2,FALSE),0)&amp;"."&amp;TEXT(A105,0),"")</f>
        <v>5.11</v>
      </c>
      <c r="C105" s="311" t="s">
        <v>773</v>
      </c>
      <c r="D105" s="459" t="s">
        <v>241</v>
      </c>
      <c r="E105" s="312"/>
      <c r="F105" s="312"/>
      <c r="G105" s="205">
        <v>919.947</v>
      </c>
      <c r="H105" s="313" t="s">
        <v>765</v>
      </c>
      <c r="I105" s="178"/>
      <c r="J105" s="314">
        <f t="shared" si="1"/>
        <v>0</v>
      </c>
      <c r="K105" s="315"/>
    </row>
    <row r="106" spans="1:11" ht="45">
      <c r="A106" s="310" cm="1">
        <f t="array" ref="A106">IF(C106&lt;&gt;"",(LOOKUP(2,1/($A$92:$A105&lt;&gt;""),$A$92:$A105)+1),"")</f>
        <v>12</v>
      </c>
      <c r="B106" s="310" t="str">
        <f t="shared" si="10" ref="B106:B107">IF(A106&lt;&gt;"",TEXT(VLOOKUP($A$1,VRSTA_DEL,2,FALSE),0)&amp;"."&amp;TEXT(A106,0),"")</f>
        <v>5.12</v>
      </c>
      <c r="C106" s="311" t="s">
        <v>774</v>
      </c>
      <c r="D106" s="459" t="s">
        <v>241</v>
      </c>
      <c r="E106" s="312"/>
      <c r="F106" s="312"/>
      <c r="G106" s="205">
        <v>10.26</v>
      </c>
      <c r="H106" s="313" t="s">
        <v>765</v>
      </c>
      <c r="I106" s="178"/>
      <c r="J106" s="314">
        <f t="shared" si="1"/>
        <v>0</v>
      </c>
      <c r="K106" s="315"/>
    </row>
    <row r="107" spans="1:11" ht="45">
      <c r="A107" s="310" cm="1">
        <f t="array" ref="A107">IF(C107&lt;&gt;"",(LOOKUP(2,1/($A$92:$A106&lt;&gt;""),$A$92:$A106)+1),"")</f>
        <v>13</v>
      </c>
      <c r="B107" s="310" t="str">
        <f t="shared" si="10"/>
        <v>5.13</v>
      </c>
      <c r="C107" s="311" t="s">
        <v>775</v>
      </c>
      <c r="D107" s="459" t="s">
        <v>241</v>
      </c>
      <c r="E107" s="312"/>
      <c r="F107" s="312"/>
      <c r="G107" s="205">
        <v>54.26</v>
      </c>
      <c r="H107" s="313" t="s">
        <v>765</v>
      </c>
      <c r="I107" s="178"/>
      <c r="J107" s="314">
        <f t="shared" si="1"/>
        <v>0</v>
      </c>
      <c r="K107" s="315"/>
    </row>
    <row r="108" spans="1:11" ht="45">
      <c r="A108" s="310" cm="1">
        <f t="array" ref="A108">IF(C108&lt;&gt;"",(LOOKUP(2,1/($A$92:$A107&lt;&gt;""),$A$92:$A107)+1),"")</f>
        <v>14</v>
      </c>
      <c r="B108" s="310" t="str">
        <f t="shared" si="11" ref="B108">IF(A108&lt;&gt;"",TEXT(VLOOKUP($A$1,VRSTA_DEL,2,FALSE),0)&amp;"."&amp;TEXT(A108,0),"")</f>
        <v>5.14</v>
      </c>
      <c r="C108" s="311" t="s">
        <v>776</v>
      </c>
      <c r="D108" s="459" t="s">
        <v>241</v>
      </c>
      <c r="E108" s="312"/>
      <c r="F108" s="312"/>
      <c r="G108" s="205">
        <v>805.245</v>
      </c>
      <c r="H108" s="313" t="s">
        <v>765</v>
      </c>
      <c r="I108" s="178"/>
      <c r="J108" s="314">
        <f t="shared" si="1"/>
        <v>0</v>
      </c>
      <c r="K108" s="315"/>
    </row>
    <row r="109" spans="1:11" ht="45">
      <c r="A109" s="310" cm="1">
        <f t="array" ref="A109">IF(C109&lt;&gt;"",(LOOKUP(2,1/($A$92:$A108&lt;&gt;""),$A$92:$A108)+1),"")</f>
        <v>15</v>
      </c>
      <c r="B109" s="310" t="str">
        <f t="shared" si="12" ref="B109:B110">IF(A109&lt;&gt;"",TEXT(VLOOKUP($A$1,VRSTA_DEL,2,FALSE),0)&amp;"."&amp;TEXT(A109,0),"")</f>
        <v>5.15</v>
      </c>
      <c r="C109" s="311" t="s">
        <v>777</v>
      </c>
      <c r="D109" s="459" t="s">
        <v>241</v>
      </c>
      <c r="E109" s="312"/>
      <c r="F109" s="312"/>
      <c r="G109" s="205">
        <v>5.419999999999999</v>
      </c>
      <c r="H109" s="313" t="s">
        <v>765</v>
      </c>
      <c r="I109" s="178"/>
      <c r="J109" s="314">
        <f t="shared" si="1"/>
        <v>0</v>
      </c>
      <c r="K109" s="315"/>
    </row>
    <row r="110" spans="1:11" ht="45">
      <c r="A110" s="310" cm="1">
        <f t="array" ref="A110">IF(C110&lt;&gt;"",(LOOKUP(2,1/($A$92:$A109&lt;&gt;""),$A$92:$A109)+1),"")</f>
        <v>16</v>
      </c>
      <c r="B110" s="310" t="str">
        <f t="shared" si="12"/>
        <v>5.16</v>
      </c>
      <c r="C110" s="311" t="s">
        <v>778</v>
      </c>
      <c r="D110" s="459" t="s">
        <v>241</v>
      </c>
      <c r="E110" s="312"/>
      <c r="F110" s="312"/>
      <c r="G110" s="205">
        <v>0.24</v>
      </c>
      <c r="H110" s="313" t="s">
        <v>765</v>
      </c>
      <c r="I110" s="178"/>
      <c r="J110" s="314">
        <f t="shared" si="1"/>
        <v>0</v>
      </c>
      <c r="K110" s="315"/>
    </row>
    <row r="111" spans="1:11" ht="45">
      <c r="A111" s="310" cm="1">
        <f t="array" ref="A111">IF(C111&lt;&gt;"",(LOOKUP(2,1/($A$92:$A110&lt;&gt;""),$A$92:$A110)+1),"")</f>
        <v>17</v>
      </c>
      <c r="B111" s="310" t="str">
        <f t="shared" si="13" ref="B111">IF(A111&lt;&gt;"",TEXT(VLOOKUP($A$1,VRSTA_DEL,2,FALSE),0)&amp;"."&amp;TEXT(A111,0),"")</f>
        <v>5.17</v>
      </c>
      <c r="C111" s="311" t="s">
        <v>779</v>
      </c>
      <c r="D111" s="459" t="s">
        <v>241</v>
      </c>
      <c r="E111" s="312"/>
      <c r="F111" s="312"/>
      <c r="G111" s="205">
        <v>10.500000000000004</v>
      </c>
      <c r="H111" s="313" t="s">
        <v>765</v>
      </c>
      <c r="I111" s="178"/>
      <c r="J111" s="314">
        <f t="shared" si="1"/>
        <v>0</v>
      </c>
      <c r="K111" s="315"/>
    </row>
    <row r="112" spans="1:11" ht="45">
      <c r="A112" s="310" cm="1">
        <f t="array" ref="A112">IF(C112&lt;&gt;"",(LOOKUP(2,1/($A$92:$A111&lt;&gt;""),$A$92:$A111)+1),"")</f>
        <v>18</v>
      </c>
      <c r="B112" s="310" t="str">
        <f t="shared" si="14" ref="B112:B113">IF(A112&lt;&gt;"",TEXT(VLOOKUP($A$1,VRSTA_DEL,2,FALSE),0)&amp;"."&amp;TEXT(A112,0),"")</f>
        <v>5.18</v>
      </c>
      <c r="C112" s="311" t="s">
        <v>780</v>
      </c>
      <c r="D112" s="459" t="s">
        <v>241</v>
      </c>
      <c r="E112" s="312"/>
      <c r="F112" s="312"/>
      <c r="G112" s="205">
        <v>32.39999999999997</v>
      </c>
      <c r="H112" s="313" t="s">
        <v>765</v>
      </c>
      <c r="I112" s="178"/>
      <c r="J112" s="314">
        <f t="shared" si="1"/>
        <v>0</v>
      </c>
      <c r="K112" s="315"/>
    </row>
    <row r="113" spans="1:11" ht="45">
      <c r="A113" s="310" cm="1">
        <f t="array" ref="A113">IF(C113&lt;&gt;"",(LOOKUP(2,1/($A$92:$A112&lt;&gt;""),$A$92:$A112)+1),"")</f>
        <v>19</v>
      </c>
      <c r="B113" s="310" t="str">
        <f t="shared" si="14"/>
        <v>5.19</v>
      </c>
      <c r="C113" s="311" t="s">
        <v>781</v>
      </c>
      <c r="D113" s="459" t="s">
        <v>26</v>
      </c>
      <c r="E113" s="312"/>
      <c r="F113" s="312"/>
      <c r="G113" s="205">
        <v>56.41</v>
      </c>
      <c r="H113" s="313" t="s">
        <v>765</v>
      </c>
      <c r="I113" s="178"/>
      <c r="J113" s="314">
        <f t="shared" si="1"/>
        <v>0</v>
      </c>
      <c r="K113" s="315"/>
    </row>
    <row r="114" spans="1:11" ht="45">
      <c r="A114" s="310" cm="1">
        <f t="array" ref="A114">IF(C114&lt;&gt;"",(LOOKUP(2,1/($A$92:$A113&lt;&gt;""),$A$92:$A113)+1),"")</f>
        <v>20</v>
      </c>
      <c r="B114" s="310" t="str">
        <f t="shared" si="15" ref="B114">IF(A114&lt;&gt;"",TEXT(VLOOKUP($A$1,VRSTA_DEL,2,FALSE),0)&amp;"."&amp;TEXT(A114,0),"")</f>
        <v>5.20</v>
      </c>
      <c r="C114" s="311" t="s">
        <v>782</v>
      </c>
      <c r="D114" s="459" t="s">
        <v>26</v>
      </c>
      <c r="E114" s="312"/>
      <c r="F114" s="312"/>
      <c r="G114" s="205">
        <v>46.53</v>
      </c>
      <c r="H114" s="313" t="s">
        <v>765</v>
      </c>
      <c r="I114" s="178"/>
      <c r="J114" s="314">
        <f t="shared" si="1"/>
        <v>0</v>
      </c>
      <c r="K114" s="315"/>
    </row>
    <row r="115" spans="1:11" ht="45">
      <c r="A115" s="310" cm="1">
        <f t="array" ref="A115">IF(C115&lt;&gt;"",(LOOKUP(2,1/($A$92:$A114&lt;&gt;""),$A$92:$A114)+1),"")</f>
        <v>21</v>
      </c>
      <c r="B115" s="310" t="str">
        <f t="shared" si="16" ref="B115">IF(A115&lt;&gt;"",TEXT(VLOOKUP($A$1,VRSTA_DEL,2,FALSE),0)&amp;"."&amp;TEXT(A115,0),"")</f>
        <v>5.21</v>
      </c>
      <c r="C115" s="311" t="s">
        <v>783</v>
      </c>
      <c r="D115" s="459" t="s">
        <v>26</v>
      </c>
      <c r="E115" s="312"/>
      <c r="F115" s="312"/>
      <c r="G115" s="205">
        <v>64.39</v>
      </c>
      <c r="H115" s="313" t="s">
        <v>765</v>
      </c>
      <c r="I115" s="178"/>
      <c r="J115" s="314">
        <f t="shared" si="1"/>
        <v>0</v>
      </c>
      <c r="K115" s="315"/>
    </row>
    <row r="116" spans="1:11" ht="45">
      <c r="A116" s="310" cm="1">
        <f t="array" ref="A116">IF(C116&lt;&gt;"",(LOOKUP(2,1/($A$92:$A115&lt;&gt;""),$A$92:$A115)+1),"")</f>
        <v>22</v>
      </c>
      <c r="B116" s="310" t="str">
        <f t="shared" si="17" ref="B116">IF(A116&lt;&gt;"",TEXT(VLOOKUP($A$1,VRSTA_DEL,2,FALSE),0)&amp;"."&amp;TEXT(A116,0),"")</f>
        <v>5.22</v>
      </c>
      <c r="C116" s="311" t="s">
        <v>784</v>
      </c>
      <c r="D116" s="459" t="s">
        <v>241</v>
      </c>
      <c r="E116" s="312"/>
      <c r="F116" s="312"/>
      <c r="G116" s="205">
        <v>1306.2315</v>
      </c>
      <c r="H116" s="313" t="s">
        <v>765</v>
      </c>
      <c r="I116" s="178"/>
      <c r="J116" s="314">
        <f t="shared" si="1"/>
        <v>0</v>
      </c>
      <c r="K116" s="315"/>
    </row>
    <row r="117" spans="1:11" ht="45">
      <c r="A117" s="310" cm="1">
        <f t="array" ref="A117">IF(C117&lt;&gt;"",(LOOKUP(2,1/($A$92:$A116&lt;&gt;""),$A$92:$A116)+1),"")</f>
        <v>23</v>
      </c>
      <c r="B117" s="310" t="str">
        <f t="shared" si="18" ref="B117:B118">IF(A117&lt;&gt;"",TEXT(VLOOKUP($A$1,VRSTA_DEL,2,FALSE),0)&amp;"."&amp;TEXT(A117,0),"")</f>
        <v>5.23</v>
      </c>
      <c r="C117" s="311" t="s">
        <v>785</v>
      </c>
      <c r="D117" s="459" t="s">
        <v>26</v>
      </c>
      <c r="E117" s="312"/>
      <c r="F117" s="312"/>
      <c r="G117" s="205">
        <v>1.9300000000000006</v>
      </c>
      <c r="H117" s="313" t="s">
        <v>765</v>
      </c>
      <c r="I117" s="178"/>
      <c r="J117" s="314">
        <f t="shared" si="1"/>
        <v>0</v>
      </c>
      <c r="K117" s="315"/>
    </row>
    <row r="118" spans="1:11" ht="45">
      <c r="A118" s="310" cm="1">
        <f t="array" ref="A118">IF(C118&lt;&gt;"",(LOOKUP(2,1/($A$92:$A117&lt;&gt;""),$A$92:$A117)+1),"")</f>
        <v>24</v>
      </c>
      <c r="B118" s="310" t="str">
        <f t="shared" si="18"/>
        <v>5.24</v>
      </c>
      <c r="C118" s="311" t="s">
        <v>786</v>
      </c>
      <c r="D118" s="459" t="s">
        <v>26</v>
      </c>
      <c r="E118" s="312"/>
      <c r="F118" s="312"/>
      <c r="G118" s="205">
        <v>1.3200000000000003</v>
      </c>
      <c r="H118" s="313" t="s">
        <v>765</v>
      </c>
      <c r="I118" s="178"/>
      <c r="J118" s="314">
        <f t="shared" si="1"/>
        <v>0</v>
      </c>
      <c r="K118" s="315"/>
    </row>
    <row r="119" spans="1:11" ht="45">
      <c r="A119" s="310" cm="1">
        <f t="array" ref="A119">IF(C119&lt;&gt;"",(LOOKUP(2,1/($A$92:$A118&lt;&gt;""),$A$92:$A118)+1),"")</f>
        <v>25</v>
      </c>
      <c r="B119" s="310" t="str">
        <f t="shared" si="19" ref="B119">IF(A119&lt;&gt;"",TEXT(VLOOKUP($A$1,VRSTA_DEL,2,FALSE),0)&amp;"."&amp;TEXT(A119,0),"")</f>
        <v>5.25</v>
      </c>
      <c r="C119" s="311" t="s">
        <v>787</v>
      </c>
      <c r="D119" s="459" t="s">
        <v>241</v>
      </c>
      <c r="E119" s="312"/>
      <c r="F119" s="312"/>
      <c r="G119" s="205">
        <v>20.06</v>
      </c>
      <c r="H119" s="313" t="s">
        <v>765</v>
      </c>
      <c r="I119" s="178"/>
      <c r="J119" s="314">
        <f t="shared" si="1"/>
        <v>0</v>
      </c>
      <c r="K119" s="315"/>
    </row>
    <row r="120" spans="1:11" ht="15">
      <c r="A120" s="310" t="str" cm="1">
        <f t="array" ref="A120">IF(C120&lt;&gt;"",(LOOKUP(2,1/($A$92:$A119&lt;&gt;""),$A$92:$A119)+1),"")</f>
        <v/>
      </c>
      <c r="B120" s="310" t="str">
        <f t="shared" si="20" ref="B120">IF(A120&lt;&gt;"",TEXT(VLOOKUP($A$1,VRSTA_DEL,2,FALSE),0)&amp;"."&amp;TEXT(A120,0),"")</f>
        <v/>
      </c>
      <c r="C120" s="311"/>
      <c r="D120" s="459" t="s">
        <v>26</v>
      </c>
      <c r="E120" s="312"/>
      <c r="F120" s="312"/>
      <c r="G120" s="205"/>
      <c r="H120" s="313"/>
      <c r="I120" s="178"/>
      <c r="J120" s="314"/>
      <c r="K120" s="315"/>
    </row>
    <row r="121" spans="1:11" ht="180">
      <c r="A121" s="310" cm="1">
        <f t="array" ref="A121">IF(C121&lt;&gt;"",(LOOKUP(2,1/($A$92:$A120&lt;&gt;""),$A$92:$A120)+1),"")</f>
        <v>26</v>
      </c>
      <c r="B121" s="310" t="str">
        <f t="shared" si="21" ref="B121">IF(A121&lt;&gt;"",TEXT(VLOOKUP($A$1,VRSTA_DEL,2,FALSE),0)&amp;"."&amp;TEXT(A121,0),"")</f>
        <v>5.26</v>
      </c>
      <c r="C121" s="311" t="s">
        <v>788</v>
      </c>
      <c r="D121" s="459" t="s">
        <v>26</v>
      </c>
      <c r="E121" s="312" t="s">
        <v>789</v>
      </c>
      <c r="F121" s="312"/>
      <c r="G121" s="205">
        <v>226.87390000000002</v>
      </c>
      <c r="H121" s="313" t="s">
        <v>765</v>
      </c>
      <c r="I121" s="178"/>
      <c r="J121" s="314">
        <f t="shared" si="1"/>
        <v>0</v>
      </c>
      <c r="K121" s="315"/>
    </row>
    <row r="122" spans="1:11" ht="45">
      <c r="A122" s="310" cm="1">
        <f t="array" ref="A122">IF(C122&lt;&gt;"",(LOOKUP(2,1/($A$92:$A121&lt;&gt;""),$A$92:$A121)+1),"")</f>
        <v>27</v>
      </c>
      <c r="B122" s="310" t="str">
        <f t="shared" si="22" ref="B122">IF(A122&lt;&gt;"",TEXT(VLOOKUP($A$1,VRSTA_DEL,2,FALSE),0)&amp;"."&amp;TEXT(A122,0),"")</f>
        <v>5.27</v>
      </c>
      <c r="C122" s="311" t="s">
        <v>790</v>
      </c>
      <c r="D122" s="459" t="s">
        <v>26</v>
      </c>
      <c r="E122" s="312" t="s">
        <v>630</v>
      </c>
      <c r="F122" s="312"/>
      <c r="G122" s="205">
        <v>5.6984</v>
      </c>
      <c r="H122" s="313" t="s">
        <v>765</v>
      </c>
      <c r="I122" s="178"/>
      <c r="J122" s="314">
        <f t="shared" si="1"/>
        <v>0</v>
      </c>
      <c r="K122" s="315"/>
    </row>
    <row r="123" spans="1:11" ht="195">
      <c r="A123" s="310" cm="1">
        <f t="array" ref="A123">IF(C123&lt;&gt;"",(LOOKUP(2,1/($A$92:$A122&lt;&gt;""),$A$92:$A122)+1),"")</f>
        <v>28</v>
      </c>
      <c r="B123" s="310" t="str">
        <f t="shared" si="23" ref="B123:B124">IF(A123&lt;&gt;"",TEXT(VLOOKUP($A$1,VRSTA_DEL,2,FALSE),0)&amp;"."&amp;TEXT(A123,0),"")</f>
        <v>5.28</v>
      </c>
      <c r="C123" s="311" t="s">
        <v>791</v>
      </c>
      <c r="D123" s="459" t="s">
        <v>26</v>
      </c>
      <c r="E123" s="312" t="s">
        <v>627</v>
      </c>
      <c r="F123" s="312" t="s">
        <v>792</v>
      </c>
      <c r="G123" s="205">
        <v>4.85</v>
      </c>
      <c r="H123" s="313" t="s">
        <v>793</v>
      </c>
      <c r="I123" s="178"/>
      <c r="J123" s="314">
        <f t="shared" si="1"/>
        <v>0</v>
      </c>
      <c r="K123" s="315"/>
    </row>
    <row r="124" spans="1:11" ht="120">
      <c r="A124" s="310" cm="1">
        <f t="array" ref="A124">IF(C124&lt;&gt;"",(LOOKUP(2,1/($A$92:$A123&lt;&gt;""),$A$92:$A123)+1),"")</f>
        <v>29</v>
      </c>
      <c r="B124" s="310" t="str">
        <f t="shared" si="23"/>
        <v>5.29</v>
      </c>
      <c r="C124" s="311" t="s">
        <v>794</v>
      </c>
      <c r="D124" s="459" t="s">
        <v>26</v>
      </c>
      <c r="E124" s="312"/>
      <c r="F124" s="312" t="s">
        <v>795</v>
      </c>
      <c r="G124" s="205">
        <v>4</v>
      </c>
      <c r="H124" s="313" t="s">
        <v>202</v>
      </c>
      <c r="I124" s="178"/>
      <c r="J124" s="314">
        <f t="shared" si="1"/>
        <v>0</v>
      </c>
      <c r="K124" s="315"/>
    </row>
    <row r="125" spans="1:11" ht="84">
      <c r="A125" s="310" cm="1">
        <f t="array" ref="A125">IF(C125&lt;&gt;"",(LOOKUP(2,1/($A$92:$A124&lt;&gt;""),$A$92:$A124)+1),"")</f>
        <v>30</v>
      </c>
      <c r="B125" s="310" t="str">
        <f t="shared" si="24" ref="B125:B126">IF(A125&lt;&gt;"",TEXT(VLOOKUP($A$1,VRSTA_DEL,2,FALSE),0)&amp;"."&amp;TEXT(A125,0),"")</f>
        <v>5.30</v>
      </c>
      <c r="C125" s="311" t="s">
        <v>796</v>
      </c>
      <c r="D125" s="459" t="s">
        <v>26</v>
      </c>
      <c r="E125" s="312" t="s">
        <v>797</v>
      </c>
      <c r="F125" s="312" t="s">
        <v>798</v>
      </c>
      <c r="G125" s="205">
        <v>1</v>
      </c>
      <c r="H125" s="313" t="s">
        <v>202</v>
      </c>
      <c r="I125" s="178"/>
      <c r="J125" s="314">
        <f t="shared" si="1"/>
        <v>0</v>
      </c>
      <c r="K125" s="315"/>
    </row>
    <row r="126" spans="1:11" ht="15">
      <c r="A126" s="310" t="str" cm="1">
        <f t="array" ref="A126">IF(C126&lt;&gt;"",(LOOKUP(2,1/($A$92:$A125&lt;&gt;""),$A$92:$A125)+1),"")</f>
        <v/>
      </c>
      <c r="B126" s="310" t="str">
        <f t="shared" si="24"/>
        <v/>
      </c>
      <c r="C126" s="311"/>
      <c r="D126" s="459" t="s">
        <v>26</v>
      </c>
      <c r="E126" s="312"/>
      <c r="F126" s="312"/>
      <c r="G126" s="205"/>
      <c r="H126" s="313"/>
      <c r="I126" s="178"/>
      <c r="J126" s="314"/>
      <c r="K126" s="315"/>
    </row>
    <row r="127" spans="1:11" ht="45">
      <c r="A127" s="310" cm="1">
        <f t="array" ref="A127">IF(C127&lt;&gt;"",(LOOKUP(2,1/($A$92:$A126&lt;&gt;""),$A$92:$A126)+1),"")</f>
        <v>31</v>
      </c>
      <c r="B127" s="310" t="str">
        <f t="shared" si="25" ref="B127">IF(A127&lt;&gt;"",TEXT(VLOOKUP($A$1,VRSTA_DEL,2,FALSE),0)&amp;"."&amp;TEXT(A127,0),"")</f>
        <v>5.31</v>
      </c>
      <c r="C127" s="311" t="s">
        <v>799</v>
      </c>
      <c r="D127" s="459" t="s">
        <v>26</v>
      </c>
      <c r="E127" s="312"/>
      <c r="F127" s="312" t="s">
        <v>800</v>
      </c>
      <c r="G127" s="205"/>
      <c r="H127" s="313"/>
      <c r="I127" s="178"/>
      <c r="J127" s="314"/>
      <c r="K127" s="315"/>
    </row>
    <row r="128" spans="1:11" ht="45">
      <c r="A128" s="310" cm="1">
        <f t="array" ref="A128">IF(C128&lt;&gt;"",(LOOKUP(2,1/($A$92:$A127&lt;&gt;""),$A$92:$A127)+1),"")</f>
        <v>32</v>
      </c>
      <c r="B128" s="310" t="str">
        <f t="shared" si="26" ref="B128:B129">IF(A128&lt;&gt;"",TEXT(VLOOKUP($A$1,VRSTA_DEL,2,FALSE),0)&amp;"."&amp;TEXT(A128,0),"")</f>
        <v>5.32</v>
      </c>
      <c r="C128" s="311" t="s">
        <v>801</v>
      </c>
      <c r="D128" s="459" t="s">
        <v>26</v>
      </c>
      <c r="E128" s="312"/>
      <c r="F128" s="312"/>
      <c r="G128" s="205"/>
      <c r="H128" s="313"/>
      <c r="I128" s="178"/>
      <c r="J128" s="314"/>
      <c r="K128" s="315"/>
    </row>
    <row r="129" spans="1:11" ht="15">
      <c r="A129" s="310" cm="1">
        <f t="array" ref="A129">IF(C129&lt;&gt;"",(LOOKUP(2,1/($A$92:$A128&lt;&gt;""),$A$92:$A128)+1),"")</f>
        <v>33</v>
      </c>
      <c r="B129" s="310" t="str">
        <f t="shared" si="26"/>
        <v>5.33</v>
      </c>
      <c r="C129" s="311" t="s">
        <v>802</v>
      </c>
      <c r="D129" s="459" t="s">
        <v>26</v>
      </c>
      <c r="E129" s="312"/>
      <c r="F129" s="312"/>
      <c r="G129" s="205">
        <v>179102.57</v>
      </c>
      <c r="H129" s="313" t="s">
        <v>303</v>
      </c>
      <c r="I129" s="178"/>
      <c r="J129" s="314">
        <f t="shared" si="1"/>
        <v>0</v>
      </c>
      <c r="K129" s="315"/>
    </row>
    <row r="130" spans="1:11" ht="15">
      <c r="A130" s="310" cm="1">
        <f t="array" ref="A130">IF(C130&lt;&gt;"",(LOOKUP(2,1/($A$92:$A129&lt;&gt;""),$A$92:$A129)+1),"")</f>
        <v>34</v>
      </c>
      <c r="B130" s="310" t="str">
        <f t="shared" si="27" ref="B130">IF(A130&lt;&gt;"",TEXT(VLOOKUP($A$1,VRSTA_DEL,2,FALSE),0)&amp;"."&amp;TEXT(A130,0),"")</f>
        <v>5.34</v>
      </c>
      <c r="C130" s="311" t="s">
        <v>803</v>
      </c>
      <c r="D130" s="459" t="s">
        <v>26</v>
      </c>
      <c r="E130" s="312"/>
      <c r="F130" s="312"/>
      <c r="G130" s="205">
        <v>147237.22</v>
      </c>
      <c r="H130" s="313" t="s">
        <v>303</v>
      </c>
      <c r="I130" s="178"/>
      <c r="J130" s="314">
        <f t="shared" si="1"/>
        <v>0</v>
      </c>
      <c r="K130" s="315"/>
    </row>
    <row r="131" spans="1:11" ht="30.75" thickBot="1">
      <c r="A131" s="316" cm="1">
        <f t="array" ref="A131">IF(C131&lt;&gt;"",(LOOKUP(2,1/($A$92:$A130&lt;&gt;""),$A$92:$A130)+1),"")</f>
        <v>35</v>
      </c>
      <c r="B131" s="316" t="str">
        <f t="shared" si="28" ref="B131">IF(A131&lt;&gt;"",TEXT(VLOOKUP($A$1,VRSTA_DEL,2,FALSE),0)&amp;"."&amp;TEXT(A131,0),"")</f>
        <v>5.35</v>
      </c>
      <c r="C131" s="317" t="s">
        <v>804</v>
      </c>
      <c r="D131" s="460" t="s">
        <v>26</v>
      </c>
      <c r="E131" s="318"/>
      <c r="F131" s="318" t="s">
        <v>805</v>
      </c>
      <c r="G131" s="319">
        <v>283846.12</v>
      </c>
      <c r="H131" s="320" t="s">
        <v>303</v>
      </c>
      <c r="I131" s="321"/>
      <c r="J131" s="322">
        <f t="shared" si="1"/>
        <v>0</v>
      </c>
      <c r="K131" s="323"/>
    </row>
    <row r="132" spans="1:10" ht="15.75" thickTop="1">
      <c r="A132" s="286" t="s">
        <v>679</v>
      </c>
      <c r="B132" s="286"/>
      <c r="C132" s="287" t="str">
        <f>VLOOKUP(A132,VRSTA_DEL,3,FALSE)</f>
        <v>Armirano-betonska dela</v>
      </c>
      <c r="D132" s="287"/>
      <c r="E132" s="287" t="s">
        <v>12</v>
      </c>
      <c r="F132" s="287"/>
      <c r="G132" s="288"/>
      <c r="H132" s="289"/>
      <c r="I132" s="290"/>
      <c r="J132" s="290">
        <f>J1</f>
        <v>0</v>
      </c>
    </row>
  </sheetData>
  <sheetProtection algorithmName="SHA-512" hashValue="v1zbQZOvKscLGv6uwXM9olYYp2qQhaMSiaVHH9ZaSflQHT2QuGY6FOsIkdvHa4Op87Q3zhAWWeLGByNSj5Pbrw==" saltValue="eLHFJl1+5T6AuKo9yXBjaA==" spinCount="100000" sheet="1" objects="1" scenarios="1"/>
  <protectedRanges>
    <protectedRange sqref="K92:K131" name="Range1"/>
    <protectedRange sqref="I92:I131" name="Range1_1"/>
  </protectedRanges>
  <conditionalFormatting sqref="C92:C131 E92:F131">
    <cfRule type="duplicateValues" priority="13" dxfId="66"/>
  </conditionalFormatting>
  <conditionalFormatting sqref="C7:D7">
    <cfRule type="duplicateValues" priority="5" dxfId="66"/>
  </conditionalFormatting>
  <conditionalFormatting sqref="C1:F6 E7:F7 C8:F89 C90:D90 F90 F132 C133:F1048576">
    <cfRule type="duplicateValues" priority="6" dxfId="66"/>
  </conditionalFormatting>
  <conditionalFormatting sqref="D92:D131">
    <cfRule type="cellIs" priority="1" dxfId="68" operator="equal">
      <formula>"DA"</formula>
    </cfRule>
  </conditionalFormatting>
  <dataValidations count="2">
    <dataValidation type="list" allowBlank="1" showInputMessage="1" showErrorMessage="1" sqref="A1:D2 A3:B90 C4:D6 C8:D90 A132:D132">
      <formula1>VRSTA_DEL_ŠIFRA</formula1>
    </dataValidation>
    <dataValidation type="list" allowBlank="1" showInputMessage="1" showErrorMessage="1" sqref="C7:D7">
      <formula1>VRSTA_DEL_2</formula1>
    </dataValidation>
  </dataValidations>
  <pageMargins left="0.708661417322835" right="0.708661417322835" top="0.748031496062992" bottom="0.748031496062992" header="0.31496062992126" footer="0.31496062992126"/>
  <pageSetup horizontalDpi="1200" verticalDpi="1200" orientation="landscape" paperSize="9" scale="42"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801291A-43D6-494E-BB4B-4294E0CCEFBD}">
  <sheetPr>
    <tabColor theme="9"/>
  </sheetPr>
  <dimension ref="A1:K124"/>
  <sheetViews>
    <sheetView zoomScaleSheetLayoutView="82" workbookViewId="0" topLeftCell="A116">
      <selection pane="topLeft" activeCell="I123" sqref="I123"/>
    </sheetView>
  </sheetViews>
  <sheetFormatPr defaultColWidth="9.14428571428571" defaultRowHeight="15"/>
  <cols>
    <col min="1" max="1" width="4.14285714285714" style="324" customWidth="1"/>
    <col min="2" max="2" width="5.71428571428571" style="324" customWidth="1"/>
    <col min="3" max="3" width="60.7142857142857" style="294" customWidth="1"/>
    <col min="4" max="4" width="5.71428571428571" style="294" customWidth="1"/>
    <col min="5" max="5" width="15.7142857142857" style="294" customWidth="1"/>
    <col min="6" max="6" width="45.7142857142857" style="294" customWidth="1"/>
    <col min="7" max="7" width="10.7142857142857" style="326" customWidth="1"/>
    <col min="8" max="8" width="5.71428571428571" style="327" customWidth="1"/>
    <col min="9" max="10" width="15.7142857142857" style="328" customWidth="1"/>
    <col min="11" max="11" width="80.7142857142857" style="301" customWidth="1"/>
    <col min="12" max="16384" width="9.14285714285714" style="301"/>
  </cols>
  <sheetData>
    <row r="1" spans="1:10" s="291" customFormat="1" ht="15">
      <c r="A1" s="286" t="s">
        <v>806</v>
      </c>
      <c r="B1" s="286"/>
      <c r="C1" s="287" t="str">
        <f>VLOOKUP(A1,VRSTA_DEL,3,FALSE)</f>
        <v>Tesarska dela</v>
      </c>
      <c r="D1" s="287"/>
      <c r="E1" s="287" t="s">
        <v>12</v>
      </c>
      <c r="F1" s="287"/>
      <c r="G1" s="288"/>
      <c r="H1" s="289"/>
      <c r="I1" s="290"/>
      <c r="J1" s="290">
        <f>SUM(J37:J123)</f>
        <v>0</v>
      </c>
    </row>
    <row r="2" spans="1:10" s="291" customFormat="1" ht="15">
      <c r="A2" s="286"/>
      <c r="B2" s="286"/>
      <c r="C2" s="287"/>
      <c r="D2" s="287"/>
      <c r="E2" s="287"/>
      <c r="F2" s="287"/>
      <c r="G2" s="288"/>
      <c r="H2" s="289"/>
      <c r="I2" s="290"/>
      <c r="J2" s="290"/>
    </row>
    <row r="3" spans="1:10" s="291" customFormat="1" ht="15">
      <c r="A3" s="286"/>
      <c r="B3" s="286"/>
      <c r="C3" s="291" t="s">
        <v>43</v>
      </c>
      <c r="E3" s="292"/>
      <c r="F3" s="292"/>
      <c r="G3" s="288"/>
      <c r="H3" s="289"/>
      <c r="I3" s="290"/>
      <c r="J3" s="290"/>
    </row>
    <row r="4" spans="1:10" s="291" customFormat="1" ht="60">
      <c r="A4" s="286"/>
      <c r="B4" s="286"/>
      <c r="C4" s="293" t="s">
        <v>44</v>
      </c>
      <c r="D4" s="293"/>
      <c r="E4" s="292"/>
      <c r="F4" s="292"/>
      <c r="G4" s="288"/>
      <c r="H4" s="289"/>
      <c r="I4" s="290"/>
      <c r="J4" s="290"/>
    </row>
    <row r="5" spans="1:10" s="291" customFormat="1" ht="30">
      <c r="A5" s="286"/>
      <c r="B5" s="286"/>
      <c r="C5" s="293" t="s">
        <v>680</v>
      </c>
      <c r="D5" s="293"/>
      <c r="E5" s="292"/>
      <c r="F5" s="292"/>
      <c r="G5" s="288"/>
      <c r="H5" s="289"/>
      <c r="I5" s="290"/>
      <c r="J5" s="290"/>
    </row>
    <row r="6" spans="1:10" s="291" customFormat="1" ht="15">
      <c r="A6" s="286"/>
      <c r="B6" s="286"/>
      <c r="C6" s="287" t="s">
        <v>366</v>
      </c>
      <c r="D6" s="287"/>
      <c r="E6" s="292"/>
      <c r="F6" s="292"/>
      <c r="G6" s="288"/>
      <c r="H6" s="289"/>
      <c r="I6" s="290"/>
      <c r="J6" s="290"/>
    </row>
    <row r="7" spans="1:10" s="291" customFormat="1" ht="75">
      <c r="A7" s="286"/>
      <c r="B7" s="286"/>
      <c r="C7" s="294" t="s">
        <v>46</v>
      </c>
      <c r="D7" s="294"/>
      <c r="E7" s="287"/>
      <c r="F7" s="287"/>
      <c r="G7" s="288"/>
      <c r="H7" s="289"/>
      <c r="I7" s="290"/>
      <c r="J7" s="290"/>
    </row>
    <row r="8" spans="1:10" s="291" customFormat="1" ht="15">
      <c r="A8" s="286"/>
      <c r="B8" s="286"/>
      <c r="C8" s="294" t="s">
        <v>807</v>
      </c>
      <c r="D8" s="294"/>
      <c r="E8" s="287"/>
      <c r="F8" s="287"/>
      <c r="G8" s="288"/>
      <c r="H8" s="289"/>
      <c r="I8" s="290"/>
      <c r="J8" s="290"/>
    </row>
    <row r="9" spans="1:10" s="291" customFormat="1" ht="105">
      <c r="A9" s="286"/>
      <c r="B9" s="286"/>
      <c r="C9" s="294" t="s">
        <v>808</v>
      </c>
      <c r="D9" s="294"/>
      <c r="E9" s="287"/>
      <c r="F9" s="287"/>
      <c r="G9" s="288"/>
      <c r="H9" s="289"/>
      <c r="I9" s="290"/>
      <c r="J9" s="290"/>
    </row>
    <row r="10" spans="1:10" s="291" customFormat="1" ht="45">
      <c r="A10" s="286"/>
      <c r="B10" s="286"/>
      <c r="C10" s="294" t="s">
        <v>809</v>
      </c>
      <c r="D10" s="294"/>
      <c r="E10" s="287"/>
      <c r="F10" s="287"/>
      <c r="G10" s="288"/>
      <c r="H10" s="289"/>
      <c r="I10" s="290"/>
      <c r="J10" s="290"/>
    </row>
    <row r="11" spans="1:10" s="291" customFormat="1" ht="15">
      <c r="A11" s="286"/>
      <c r="B11" s="286"/>
      <c r="C11" s="297" t="s">
        <v>810</v>
      </c>
      <c r="D11" s="297"/>
      <c r="E11" s="287"/>
      <c r="F11" s="287"/>
      <c r="G11" s="288"/>
      <c r="H11" s="289"/>
      <c r="I11" s="290"/>
      <c r="J11" s="290"/>
    </row>
    <row r="12" spans="1:10" s="291" customFormat="1" ht="15">
      <c r="A12" s="286"/>
      <c r="B12" s="286"/>
      <c r="C12" s="297" t="s">
        <v>811</v>
      </c>
      <c r="D12" s="297"/>
      <c r="E12" s="287"/>
      <c r="F12" s="287"/>
      <c r="G12" s="288"/>
      <c r="H12" s="289"/>
      <c r="I12" s="290"/>
      <c r="J12" s="290"/>
    </row>
    <row r="13" spans="1:10" s="291" customFormat="1" ht="30">
      <c r="A13" s="286"/>
      <c r="B13" s="286"/>
      <c r="C13" s="297" t="s">
        <v>812</v>
      </c>
      <c r="D13" s="297"/>
      <c r="E13" s="287"/>
      <c r="F13" s="287"/>
      <c r="G13" s="288"/>
      <c r="H13" s="289"/>
      <c r="I13" s="290"/>
      <c r="J13" s="290"/>
    </row>
    <row r="14" spans="1:10" s="291" customFormat="1" ht="15">
      <c r="A14" s="286"/>
      <c r="B14" s="286"/>
      <c r="C14" s="297" t="s">
        <v>813</v>
      </c>
      <c r="D14" s="297"/>
      <c r="E14" s="287"/>
      <c r="F14" s="287"/>
      <c r="G14" s="288"/>
      <c r="H14" s="289"/>
      <c r="I14" s="290"/>
      <c r="J14" s="290"/>
    </row>
    <row r="15" spans="1:10" s="291" customFormat="1" ht="15">
      <c r="A15" s="286"/>
      <c r="B15" s="286"/>
      <c r="C15" s="297" t="s">
        <v>814</v>
      </c>
      <c r="D15" s="297"/>
      <c r="E15" s="287"/>
      <c r="F15" s="287"/>
      <c r="G15" s="288"/>
      <c r="H15" s="289"/>
      <c r="I15" s="290"/>
      <c r="J15" s="290"/>
    </row>
    <row r="16" spans="1:10" s="291" customFormat="1" ht="15">
      <c r="A16" s="286"/>
      <c r="B16" s="286"/>
      <c r="C16" s="297" t="s">
        <v>815</v>
      </c>
      <c r="D16" s="297"/>
      <c r="E16" s="287"/>
      <c r="F16" s="287"/>
      <c r="G16" s="288"/>
      <c r="H16" s="289"/>
      <c r="I16" s="290"/>
      <c r="J16" s="290"/>
    </row>
    <row r="17" spans="1:10" s="291" customFormat="1" ht="60">
      <c r="A17" s="286"/>
      <c r="B17" s="286"/>
      <c r="C17" s="294" t="s">
        <v>816</v>
      </c>
      <c r="D17" s="294"/>
      <c r="E17" s="287"/>
      <c r="F17" s="287"/>
      <c r="G17" s="288"/>
      <c r="H17" s="289"/>
      <c r="I17" s="290"/>
      <c r="J17" s="290"/>
    </row>
    <row r="18" spans="1:10" s="291" customFormat="1" ht="30">
      <c r="A18" s="286"/>
      <c r="B18" s="286"/>
      <c r="C18" s="294" t="s">
        <v>817</v>
      </c>
      <c r="D18" s="294"/>
      <c r="E18" s="287"/>
      <c r="F18" s="287"/>
      <c r="G18" s="288"/>
      <c r="H18" s="289"/>
      <c r="I18" s="290"/>
      <c r="J18" s="290"/>
    </row>
    <row r="19" spans="1:10" s="291" customFormat="1" ht="45">
      <c r="A19" s="286"/>
      <c r="B19" s="286"/>
      <c r="C19" s="297" t="s">
        <v>818</v>
      </c>
      <c r="D19" s="297"/>
      <c r="E19" s="287"/>
      <c r="F19" s="287"/>
      <c r="G19" s="288"/>
      <c r="H19" s="289"/>
      <c r="I19" s="290"/>
      <c r="J19" s="290"/>
    </row>
    <row r="20" spans="1:10" s="291" customFormat="1" ht="15">
      <c r="A20" s="286"/>
      <c r="B20" s="286"/>
      <c r="C20" s="297" t="s">
        <v>819</v>
      </c>
      <c r="D20" s="297"/>
      <c r="E20" s="287"/>
      <c r="F20" s="287"/>
      <c r="G20" s="288"/>
      <c r="H20" s="289"/>
      <c r="I20" s="290"/>
      <c r="J20" s="290"/>
    </row>
    <row r="21" spans="1:10" s="291" customFormat="1" ht="30">
      <c r="A21" s="286"/>
      <c r="B21" s="286"/>
      <c r="C21" s="294" t="s">
        <v>820</v>
      </c>
      <c r="D21" s="294"/>
      <c r="E21" s="287"/>
      <c r="F21" s="287"/>
      <c r="G21" s="288"/>
      <c r="H21" s="289"/>
      <c r="I21" s="290"/>
      <c r="J21" s="290"/>
    </row>
    <row r="22" spans="1:10" s="291" customFormat="1" ht="15">
      <c r="A22" s="286"/>
      <c r="B22" s="286"/>
      <c r="C22" s="294" t="s">
        <v>821</v>
      </c>
      <c r="D22" s="294"/>
      <c r="E22" s="287"/>
      <c r="F22" s="287"/>
      <c r="G22" s="288"/>
      <c r="H22" s="289"/>
      <c r="I22" s="290"/>
      <c r="J22" s="290"/>
    </row>
    <row r="23" spans="1:10" s="291" customFormat="1" ht="60">
      <c r="A23" s="286"/>
      <c r="B23" s="286"/>
      <c r="C23" s="294" t="s">
        <v>822</v>
      </c>
      <c r="D23" s="294"/>
      <c r="E23" s="287"/>
      <c r="F23" s="287"/>
      <c r="G23" s="288"/>
      <c r="H23" s="289"/>
      <c r="I23" s="290"/>
      <c r="J23" s="290"/>
    </row>
    <row r="24" spans="1:10" s="291" customFormat="1" ht="15">
      <c r="A24" s="286"/>
      <c r="B24" s="286"/>
      <c r="C24" s="294" t="s">
        <v>823</v>
      </c>
      <c r="D24" s="294"/>
      <c r="E24" s="287"/>
      <c r="F24" s="287"/>
      <c r="G24" s="288"/>
      <c r="H24" s="289"/>
      <c r="I24" s="290"/>
      <c r="J24" s="290"/>
    </row>
    <row r="25" spans="1:10" s="291" customFormat="1" ht="60">
      <c r="A25" s="286"/>
      <c r="B25" s="286"/>
      <c r="C25" s="294" t="s">
        <v>824</v>
      </c>
      <c r="D25" s="294"/>
      <c r="E25" s="287"/>
      <c r="F25" s="287"/>
      <c r="G25" s="288"/>
      <c r="H25" s="289"/>
      <c r="I25" s="290"/>
      <c r="J25" s="290"/>
    </row>
    <row r="26" spans="1:10" s="291" customFormat="1" ht="45">
      <c r="A26" s="286"/>
      <c r="B26" s="286"/>
      <c r="C26" s="294" t="s">
        <v>825</v>
      </c>
      <c r="D26" s="294"/>
      <c r="E26" s="287"/>
      <c r="F26" s="287"/>
      <c r="G26" s="288"/>
      <c r="H26" s="289"/>
      <c r="I26" s="290"/>
      <c r="J26" s="290"/>
    </row>
    <row r="27" spans="1:10" s="291" customFormat="1" ht="30">
      <c r="A27" s="286"/>
      <c r="B27" s="286"/>
      <c r="C27" s="294" t="s">
        <v>826</v>
      </c>
      <c r="D27" s="294"/>
      <c r="E27" s="287"/>
      <c r="F27" s="287"/>
      <c r="G27" s="288"/>
      <c r="H27" s="289"/>
      <c r="I27" s="290"/>
      <c r="J27" s="290"/>
    </row>
    <row r="28" spans="1:10" s="291" customFormat="1" ht="45">
      <c r="A28" s="286"/>
      <c r="B28" s="286"/>
      <c r="C28" s="294" t="s">
        <v>827</v>
      </c>
      <c r="D28" s="294"/>
      <c r="E28" s="287"/>
      <c r="F28" s="287"/>
      <c r="G28" s="288"/>
      <c r="H28" s="289"/>
      <c r="I28" s="290"/>
      <c r="J28" s="290"/>
    </row>
    <row r="29" spans="1:10" s="291" customFormat="1" ht="45">
      <c r="A29" s="286"/>
      <c r="B29" s="286"/>
      <c r="C29" s="294" t="s">
        <v>493</v>
      </c>
      <c r="D29" s="294"/>
      <c r="E29" s="287"/>
      <c r="F29" s="287"/>
      <c r="G29" s="288"/>
      <c r="H29" s="289"/>
      <c r="I29" s="290"/>
      <c r="J29" s="290"/>
    </row>
    <row r="30" spans="1:10" s="291" customFormat="1" ht="60">
      <c r="A30" s="286"/>
      <c r="B30" s="286"/>
      <c r="C30" s="294" t="s">
        <v>828</v>
      </c>
      <c r="D30" s="294"/>
      <c r="E30" s="287"/>
      <c r="F30" s="287"/>
      <c r="G30" s="288"/>
      <c r="H30" s="289"/>
      <c r="I30" s="290"/>
      <c r="J30" s="290"/>
    </row>
    <row r="31" spans="1:10" s="291" customFormat="1" ht="45">
      <c r="A31" s="286"/>
      <c r="B31" s="286"/>
      <c r="C31" s="294" t="s">
        <v>829</v>
      </c>
      <c r="D31" s="294"/>
      <c r="E31" s="287"/>
      <c r="F31" s="287"/>
      <c r="G31" s="288"/>
      <c r="H31" s="289"/>
      <c r="I31" s="290"/>
      <c r="J31" s="290"/>
    </row>
    <row r="32" spans="1:10" s="291" customFormat="1" ht="15">
      <c r="A32" s="286"/>
      <c r="B32" s="286"/>
      <c r="C32" s="294"/>
      <c r="D32" s="294"/>
      <c r="E32" s="287"/>
      <c r="F32" s="287"/>
      <c r="G32" s="288"/>
      <c r="H32" s="289"/>
      <c r="I32" s="290"/>
      <c r="J32" s="290"/>
    </row>
    <row r="33" spans="1:10" s="291" customFormat="1" ht="15">
      <c r="A33" s="286"/>
      <c r="B33" s="286"/>
      <c r="C33" s="294" t="s">
        <v>830</v>
      </c>
      <c r="D33" s="294"/>
      <c r="E33" s="287"/>
      <c r="F33" s="287"/>
      <c r="G33" s="288"/>
      <c r="H33" s="289"/>
      <c r="I33" s="290"/>
      <c r="J33" s="290"/>
    </row>
    <row r="34" spans="1:10" s="291" customFormat="1" ht="15">
      <c r="A34" s="286"/>
      <c r="B34" s="286"/>
      <c r="C34" s="294" t="s">
        <v>831</v>
      </c>
      <c r="D34" s="294"/>
      <c r="E34" s="287"/>
      <c r="F34" s="287"/>
      <c r="G34" s="288"/>
      <c r="H34" s="289"/>
      <c r="I34" s="290"/>
      <c r="J34" s="290"/>
    </row>
    <row r="35" spans="1:10" s="291" customFormat="1" ht="15">
      <c r="A35" s="286"/>
      <c r="B35" s="286"/>
      <c r="C35" s="287"/>
      <c r="D35" s="287"/>
      <c r="F35" s="287"/>
      <c r="G35" s="288"/>
      <c r="H35" s="289"/>
      <c r="I35" s="290"/>
      <c r="J35" s="288"/>
    </row>
    <row r="36" spans="1:11" ht="15">
      <c r="A36" s="475" t="s">
        <v>15</v>
      </c>
      <c r="B36" s="299" t="s">
        <v>16</v>
      </c>
      <c r="C36" s="299" t="s">
        <v>17</v>
      </c>
      <c r="D36" s="299" t="s">
        <v>18</v>
      </c>
      <c r="E36" s="299" t="s">
        <v>105</v>
      </c>
      <c r="F36" s="299" t="s">
        <v>19</v>
      </c>
      <c r="G36" s="300" t="s">
        <v>20</v>
      </c>
      <c r="H36" s="448" t="s">
        <v>21</v>
      </c>
      <c r="I36" s="300" t="s">
        <v>22</v>
      </c>
      <c r="J36" s="300" t="s">
        <v>23</v>
      </c>
      <c r="K36" s="299" t="s">
        <v>24</v>
      </c>
    </row>
    <row r="37" spans="1:11" ht="15">
      <c r="A37" s="310"/>
      <c r="B37" s="310"/>
      <c r="C37" s="329" t="s">
        <v>807</v>
      </c>
      <c r="D37" s="459" t="s">
        <v>26</v>
      </c>
      <c r="E37" s="311"/>
      <c r="F37" s="311"/>
      <c r="G37" s="205"/>
      <c r="H37" s="313"/>
      <c r="I37" s="178"/>
      <c r="J37" s="314"/>
      <c r="K37" s="315"/>
    </row>
    <row r="38" spans="1:11" ht="30">
      <c r="A38" s="310"/>
      <c r="B38" s="310"/>
      <c r="C38" s="329" t="s">
        <v>832</v>
      </c>
      <c r="D38" s="459" t="s">
        <v>241</v>
      </c>
      <c r="E38" s="311"/>
      <c r="F38" s="311"/>
      <c r="G38" s="205"/>
      <c r="H38" s="313"/>
      <c r="I38" s="178"/>
      <c r="J38" s="314"/>
      <c r="K38" s="315"/>
    </row>
    <row r="39" spans="1:11" ht="30">
      <c r="A39" s="310">
        <v>1</v>
      </c>
      <c r="B39" s="310" t="str">
        <f t="shared" si="0" ref="B39">IF(A39&lt;&gt;"",TEXT(VLOOKUP($A$1,VRSTA_DEL,2,FALSE),0)&amp;"."&amp;TEXT(A39,0),"")</f>
        <v>6.1</v>
      </c>
      <c r="C39" s="311" t="s">
        <v>833</v>
      </c>
      <c r="D39" s="459" t="s">
        <v>241</v>
      </c>
      <c r="E39" s="311"/>
      <c r="F39" s="311"/>
      <c r="G39" s="205">
        <v>339.155</v>
      </c>
      <c r="H39" s="313" t="s">
        <v>793</v>
      </c>
      <c r="I39" s="178"/>
      <c r="J39" s="314">
        <f t="shared" si="1" ref="J39:J52">IF(G39&gt;0,G39*I39,"")</f>
        <v>0</v>
      </c>
      <c r="K39" s="315"/>
    </row>
    <row r="40" spans="1:11" ht="30">
      <c r="A40" s="310" cm="1">
        <f t="array" ref="A40">IF(C40&lt;&gt;"",(LOOKUP(2,1/($A$37:$A39&lt;&gt;""),$A$37:$A39)+1),"")</f>
        <v>2</v>
      </c>
      <c r="B40" s="310" t="str">
        <f t="shared" si="2" ref="B40">IF(A40&lt;&gt;"",TEXT(VLOOKUP($A$1,VRSTA_DEL,2,FALSE),0)&amp;"."&amp;TEXT(A40,0),"")</f>
        <v>6.2</v>
      </c>
      <c r="C40" s="311" t="s">
        <v>834</v>
      </c>
      <c r="D40" s="459" t="s">
        <v>241</v>
      </c>
      <c r="E40" s="311"/>
      <c r="F40" s="311"/>
      <c r="G40" s="205">
        <v>8268.33</v>
      </c>
      <c r="H40" s="313" t="s">
        <v>793</v>
      </c>
      <c r="I40" s="178"/>
      <c r="J40" s="314">
        <f t="shared" si="1"/>
        <v>0</v>
      </c>
      <c r="K40" s="315"/>
    </row>
    <row r="41" spans="1:11" ht="30">
      <c r="A41" s="310" cm="1">
        <f t="array" ref="A41">IF(C41&lt;&gt;"",(LOOKUP(2,1/($A$37:$A40&lt;&gt;""),$A$37:$A40)+1),"")</f>
        <v>3</v>
      </c>
      <c r="B41" s="310" t="str">
        <f t="shared" si="3" ref="B41">IF(A41&lt;&gt;"",TEXT(VLOOKUP($A$1,VRSTA_DEL,2,FALSE),0)&amp;"."&amp;TEXT(A41,0),"")</f>
        <v>6.3</v>
      </c>
      <c r="C41" s="311" t="s">
        <v>835</v>
      </c>
      <c r="D41" s="459" t="s">
        <v>241</v>
      </c>
      <c r="E41" s="311"/>
      <c r="F41" s="311"/>
      <c r="G41" s="205">
        <v>1711.626</v>
      </c>
      <c r="H41" s="313" t="s">
        <v>793</v>
      </c>
      <c r="I41" s="178"/>
      <c r="J41" s="314">
        <f t="shared" si="1"/>
        <v>0</v>
      </c>
      <c r="K41" s="315"/>
    </row>
    <row r="42" spans="1:11" ht="45">
      <c r="A42" s="310" cm="1">
        <f t="array" ref="A42">IF(C42&lt;&gt;"",(LOOKUP(2,1/($A$37:$A41&lt;&gt;""),$A$37:$A41)+1),"")</f>
        <v>4</v>
      </c>
      <c r="B42" s="310" t="str">
        <f t="shared" si="4" ref="B42">IF(A42&lt;&gt;"",TEXT(VLOOKUP($A$1,VRSTA_DEL,2,FALSE),0)&amp;"."&amp;TEXT(A42,0),"")</f>
        <v>6.4</v>
      </c>
      <c r="C42" s="311" t="s">
        <v>836</v>
      </c>
      <c r="D42" s="459" t="s">
        <v>241</v>
      </c>
      <c r="E42" s="311"/>
      <c r="F42" s="311"/>
      <c r="G42" s="205">
        <v>1526.6475</v>
      </c>
      <c r="H42" s="313" t="s">
        <v>793</v>
      </c>
      <c r="I42" s="178"/>
      <c r="J42" s="314">
        <f t="shared" si="1"/>
        <v>0</v>
      </c>
      <c r="K42" s="315"/>
    </row>
    <row r="43" spans="1:11" ht="30">
      <c r="A43" s="310" cm="1">
        <f t="array" ref="A43">IF(C43&lt;&gt;"",(LOOKUP(2,1/($A$37:$A42&lt;&gt;""),$A$37:$A42)+1),"")</f>
        <v>5</v>
      </c>
      <c r="B43" s="310" t="str">
        <f t="shared" si="5" ref="B43">IF(A43&lt;&gt;"",TEXT(VLOOKUP($A$1,VRSTA_DEL,2,FALSE),0)&amp;"."&amp;TEXT(A43,0),"")</f>
        <v>6.5</v>
      </c>
      <c r="C43" s="311" t="s">
        <v>837</v>
      </c>
      <c r="D43" s="459" t="s">
        <v>241</v>
      </c>
      <c r="E43" s="311"/>
      <c r="F43" s="311"/>
      <c r="G43" s="205">
        <v>4.4</v>
      </c>
      <c r="H43" s="313" t="s">
        <v>793</v>
      </c>
      <c r="I43" s="178"/>
      <c r="J43" s="314">
        <f t="shared" si="1"/>
        <v>0</v>
      </c>
      <c r="K43" s="315"/>
    </row>
    <row r="44" spans="1:11" ht="30">
      <c r="A44" s="310" cm="1">
        <f t="array" ref="A44">IF(C44&lt;&gt;"",(LOOKUP(2,1/($A$37:$A43&lt;&gt;""),$A$37:$A43)+1),"")</f>
        <v>6</v>
      </c>
      <c r="B44" s="310" t="str">
        <f t="shared" si="6" ref="B44">IF(A44&lt;&gt;"",TEXT(VLOOKUP($A$1,VRSTA_DEL,2,FALSE),0)&amp;"."&amp;TEXT(A44,0),"")</f>
        <v>6.6</v>
      </c>
      <c r="C44" s="311" t="s">
        <v>838</v>
      </c>
      <c r="D44" s="459" t="s">
        <v>241</v>
      </c>
      <c r="E44" s="311"/>
      <c r="F44" s="311"/>
      <c r="G44" s="205">
        <v>1239.4725</v>
      </c>
      <c r="H44" s="313" t="s">
        <v>793</v>
      </c>
      <c r="I44" s="178"/>
      <c r="J44" s="314">
        <f t="shared" si="1"/>
        <v>0</v>
      </c>
      <c r="K44" s="315"/>
    </row>
    <row r="45" spans="1:11" ht="30">
      <c r="A45" s="310" cm="1">
        <f t="array" ref="A45">IF(C45&lt;&gt;"",(LOOKUP(2,1/($A$37:$A44&lt;&gt;""),$A$37:$A44)+1),"")</f>
        <v>7</v>
      </c>
      <c r="B45" s="310" t="str">
        <f t="shared" si="7" ref="B45">IF(A45&lt;&gt;"",TEXT(VLOOKUP($A$1,VRSTA_DEL,2,FALSE),0)&amp;"."&amp;TEXT(A45,0),"")</f>
        <v>6.7</v>
      </c>
      <c r="C45" s="311" t="s">
        <v>839</v>
      </c>
      <c r="D45" s="459" t="s">
        <v>241</v>
      </c>
      <c r="E45" s="311"/>
      <c r="F45" s="311"/>
      <c r="G45" s="205">
        <v>6.24</v>
      </c>
      <c r="H45" s="313" t="s">
        <v>793</v>
      </c>
      <c r="I45" s="178"/>
      <c r="J45" s="314">
        <f t="shared" si="1"/>
        <v>0</v>
      </c>
      <c r="K45" s="315"/>
    </row>
    <row r="46" spans="1:11" ht="30">
      <c r="A46" s="310" cm="1">
        <f t="array" ref="A46">IF(C46&lt;&gt;"",(LOOKUP(2,1/($A$37:$A45&lt;&gt;""),$A$37:$A45)+1),"")</f>
        <v>8</v>
      </c>
      <c r="B46" s="310" t="str">
        <f t="shared" si="8" ref="B46">IF(A46&lt;&gt;"",TEXT(VLOOKUP($A$1,VRSTA_DEL,2,FALSE),0)&amp;"."&amp;TEXT(A46,0),"")</f>
        <v>6.8</v>
      </c>
      <c r="C46" s="311" t="s">
        <v>840</v>
      </c>
      <c r="D46" s="459" t="s">
        <v>241</v>
      </c>
      <c r="E46" s="311"/>
      <c r="F46" s="311"/>
      <c r="G46" s="205">
        <v>5169.990000000001</v>
      </c>
      <c r="H46" s="313" t="s">
        <v>793</v>
      </c>
      <c r="I46" s="178"/>
      <c r="J46" s="314">
        <f t="shared" si="1"/>
        <v>0</v>
      </c>
      <c r="K46" s="315"/>
    </row>
    <row r="47" spans="1:11" ht="30">
      <c r="A47" s="310" cm="1">
        <f t="array" ref="A47">IF(C47&lt;&gt;"",(LOOKUP(2,1/($A$37:$A46&lt;&gt;""),$A$37:$A46)+1),"")</f>
        <v>9</v>
      </c>
      <c r="B47" s="310" t="str">
        <f t="shared" si="9" ref="B47">IF(A47&lt;&gt;"",TEXT(VLOOKUP($A$1,VRSTA_DEL,2,FALSE),0)&amp;"."&amp;TEXT(A47,0),"")</f>
        <v>6.9</v>
      </c>
      <c r="C47" s="311" t="s">
        <v>841</v>
      </c>
      <c r="D47" s="459" t="s">
        <v>241</v>
      </c>
      <c r="E47" s="311"/>
      <c r="F47" s="311"/>
      <c r="G47" s="205">
        <v>181.1051</v>
      </c>
      <c r="H47" s="313" t="s">
        <v>793</v>
      </c>
      <c r="I47" s="178"/>
      <c r="J47" s="314">
        <f t="shared" si="1"/>
        <v>0</v>
      </c>
      <c r="K47" s="315"/>
    </row>
    <row r="48" spans="1:11" ht="30">
      <c r="A48" s="310" cm="1">
        <f t="array" ref="A48">IF(C48&lt;&gt;"",(LOOKUP(2,1/($A$37:$A47&lt;&gt;""),$A$37:$A47)+1),"")</f>
        <v>10</v>
      </c>
      <c r="B48" s="310" t="str">
        <f t="shared" si="10" ref="B48">IF(A48&lt;&gt;"",TEXT(VLOOKUP($A$1,VRSTA_DEL,2,FALSE),0)&amp;"."&amp;TEXT(A48,0),"")</f>
        <v>6.10</v>
      </c>
      <c r="C48" s="311" t="s">
        <v>841</v>
      </c>
      <c r="D48" s="459" t="s">
        <v>241</v>
      </c>
      <c r="E48" s="311"/>
      <c r="F48" s="311"/>
      <c r="G48" s="205">
        <v>276.28</v>
      </c>
      <c r="H48" s="313" t="s">
        <v>793</v>
      </c>
      <c r="I48" s="178"/>
      <c r="J48" s="314">
        <f t="shared" si="1"/>
        <v>0</v>
      </c>
      <c r="K48" s="315"/>
    </row>
    <row r="49" spans="1:11" ht="30">
      <c r="A49" s="310" cm="1">
        <f t="array" ref="A49">IF(C49&lt;&gt;"",(LOOKUP(2,1/($A$37:$A48&lt;&gt;""),$A$37:$A48)+1),"")</f>
        <v>11</v>
      </c>
      <c r="B49" s="310" t="str">
        <f t="shared" si="11" ref="B49">IF(A49&lt;&gt;"",TEXT(VLOOKUP($A$1,VRSTA_DEL,2,FALSE),0)&amp;"."&amp;TEXT(A49,0),"")</f>
        <v>6.11</v>
      </c>
      <c r="C49" s="311" t="s">
        <v>842</v>
      </c>
      <c r="D49" s="459" t="s">
        <v>26</v>
      </c>
      <c r="E49" s="311"/>
      <c r="F49" s="311"/>
      <c r="G49" s="205">
        <v>62.06</v>
      </c>
      <c r="H49" s="313" t="s">
        <v>793</v>
      </c>
      <c r="I49" s="178"/>
      <c r="J49" s="314">
        <f t="shared" si="1"/>
        <v>0</v>
      </c>
      <c r="K49" s="315"/>
    </row>
    <row r="50" spans="1:11" ht="30">
      <c r="A50" s="310" cm="1">
        <f t="array" ref="A50">IF(C50&lt;&gt;"",(LOOKUP(2,1/($A$37:$A49&lt;&gt;""),$A$37:$A49)+1),"")</f>
        <v>12</v>
      </c>
      <c r="B50" s="310" t="str">
        <f t="shared" si="12" ref="B50">IF(A50&lt;&gt;"",TEXT(VLOOKUP($A$1,VRSTA_DEL,2,FALSE),0)&amp;"."&amp;TEXT(A50,0),"")</f>
        <v>6.12</v>
      </c>
      <c r="C50" s="311" t="s">
        <v>843</v>
      </c>
      <c r="D50" s="459" t="s">
        <v>26</v>
      </c>
      <c r="E50" s="311"/>
      <c r="F50" s="311"/>
      <c r="G50" s="205">
        <v>31.04</v>
      </c>
      <c r="H50" s="313" t="s">
        <v>793</v>
      </c>
      <c r="I50" s="178"/>
      <c r="J50" s="314">
        <f t="shared" si="1"/>
        <v>0</v>
      </c>
      <c r="K50" s="315"/>
    </row>
    <row r="51" spans="1:11" ht="30">
      <c r="A51" s="310" cm="1">
        <f t="array" ref="A51">IF(C51&lt;&gt;"",(LOOKUP(2,1/($A$37:$A50&lt;&gt;""),$A$37:$A50)+1),"")</f>
        <v>13</v>
      </c>
      <c r="B51" s="310" t="str">
        <f t="shared" si="13" ref="B51">IF(A51&lt;&gt;"",TEXT(VLOOKUP($A$1,VRSTA_DEL,2,FALSE),0)&amp;"."&amp;TEXT(A51,0),"")</f>
        <v>6.13</v>
      </c>
      <c r="C51" s="311" t="s">
        <v>844</v>
      </c>
      <c r="D51" s="459" t="s">
        <v>241</v>
      </c>
      <c r="E51" s="311"/>
      <c r="F51" s="311"/>
      <c r="G51" s="205">
        <v>133.16651034482763</v>
      </c>
      <c r="H51" s="313" t="s">
        <v>793</v>
      </c>
      <c r="I51" s="178"/>
      <c r="J51" s="314">
        <f t="shared" si="1"/>
        <v>0</v>
      </c>
      <c r="K51" s="315"/>
    </row>
    <row r="52" spans="1:11" ht="30">
      <c r="A52" s="310" cm="1">
        <f t="array" ref="A52">IF(C52&lt;&gt;"",(LOOKUP(2,1/($A$37:$A51&lt;&gt;""),$A$37:$A51)+1),"")</f>
        <v>14</v>
      </c>
      <c r="B52" s="310" t="str">
        <f t="shared" si="14" ref="B52">IF(A52&lt;&gt;"",TEXT(VLOOKUP($A$1,VRSTA_DEL,2,FALSE),0)&amp;"."&amp;TEXT(A52,0),"")</f>
        <v>6.14</v>
      </c>
      <c r="C52" s="311" t="s">
        <v>845</v>
      </c>
      <c r="D52" s="459" t="s">
        <v>241</v>
      </c>
      <c r="E52" s="311"/>
      <c r="F52" s="311"/>
      <c r="G52" s="205">
        <v>160</v>
      </c>
      <c r="H52" s="313" t="s">
        <v>793</v>
      </c>
      <c r="I52" s="178"/>
      <c r="J52" s="314">
        <f t="shared" si="1"/>
        <v>0</v>
      </c>
      <c r="K52" s="315"/>
    </row>
    <row r="53" spans="1:11" ht="15">
      <c r="A53" s="310"/>
      <c r="B53" s="310"/>
      <c r="C53" s="329" t="s">
        <v>846</v>
      </c>
      <c r="D53" s="459" t="s">
        <v>26</v>
      </c>
      <c r="E53" s="311"/>
      <c r="F53" s="311"/>
      <c r="G53" s="205"/>
      <c r="H53" s="313"/>
      <c r="I53" s="178"/>
      <c r="J53" s="314"/>
      <c r="K53" s="315"/>
    </row>
    <row r="54" spans="1:11" ht="114.75">
      <c r="A54" s="310" t="str" cm="1">
        <f t="array" ref="A54">IF(E54&lt;&gt;"",(LOOKUP(2,1/($A$37:$A52&lt;&gt;""),$A$37:$A52)+1),"")</f>
        <v/>
      </c>
      <c r="B54" s="310" t="str">
        <f>IF(A54&lt;&gt;"",TEXT(VLOOKUP($A$1,VRSTA_DEL,2,FALSE),0)&amp;"."&amp;TEXT(A54,0),"")</f>
        <v/>
      </c>
      <c r="C54" s="311" t="s">
        <v>847</v>
      </c>
      <c r="D54" s="459" t="s">
        <v>26</v>
      </c>
      <c r="E54" s="311"/>
      <c r="F54" s="330" t="s">
        <v>848</v>
      </c>
      <c r="G54" s="205"/>
      <c r="H54" s="313"/>
      <c r="I54" s="178"/>
      <c r="J54" s="314"/>
      <c r="K54" s="315"/>
    </row>
    <row r="55" spans="1:11" ht="15">
      <c r="A55" s="310" cm="1">
        <f t="array" ref="A55">IF(C55&lt;&gt;"",(LOOKUP(2,1/($A$37:$A54&lt;&gt;""),$A$37:$A54)+1),"")</f>
        <v>15</v>
      </c>
      <c r="B55" s="310" t="str">
        <f t="shared" si="15" ref="B55">IF(A55&lt;&gt;"",TEXT(VLOOKUP($A$1,VRSTA_DEL,2,FALSE),0)&amp;"."&amp;TEXT(A55,0),"")</f>
        <v>6.15</v>
      </c>
      <c r="C55" s="311" t="s">
        <v>849</v>
      </c>
      <c r="D55" s="459" t="s">
        <v>26</v>
      </c>
      <c r="E55" s="331"/>
      <c r="F55" s="331"/>
      <c r="G55" s="332">
        <v>1</v>
      </c>
      <c r="H55" s="449" t="s">
        <v>202</v>
      </c>
      <c r="I55" s="178"/>
      <c r="J55" s="314">
        <f t="shared" si="16" ref="J55:J96">IF(G55&gt;0,G55*I55,"")</f>
        <v>0</v>
      </c>
      <c r="K55" s="315"/>
    </row>
    <row r="56" spans="1:11" ht="15">
      <c r="A56" s="310" cm="1">
        <f t="array" ref="A56">IF(C56&lt;&gt;"",(LOOKUP(2,1/($A$37:$A55&lt;&gt;""),$A$37:$A55)+1),"")</f>
        <v>16</v>
      </c>
      <c r="B56" s="310" t="str">
        <f t="shared" si="17" ref="B56">IF(A56&lt;&gt;"",TEXT(VLOOKUP($A$1,VRSTA_DEL,2,FALSE),0)&amp;"."&amp;TEXT(A56,0),"")</f>
        <v>6.16</v>
      </c>
      <c r="C56" s="311" t="s">
        <v>850</v>
      </c>
      <c r="D56" s="459" t="s">
        <v>26</v>
      </c>
      <c r="E56" s="331"/>
      <c r="F56" s="331"/>
      <c r="G56" s="332">
        <v>14</v>
      </c>
      <c r="H56" s="449" t="s">
        <v>202</v>
      </c>
      <c r="I56" s="178"/>
      <c r="J56" s="314">
        <f t="shared" si="16"/>
        <v>0</v>
      </c>
      <c r="K56" s="315"/>
    </row>
    <row r="57" spans="1:11" ht="15">
      <c r="A57" s="310" cm="1">
        <f t="array" ref="A57">IF(C57&lt;&gt;"",(LOOKUP(2,1/($A$37:$A56&lt;&gt;""),$A$37:$A56)+1),"")</f>
        <v>17</v>
      </c>
      <c r="B57" s="310" t="str">
        <f t="shared" si="18" ref="B57">IF(A57&lt;&gt;"",TEXT(VLOOKUP($A$1,VRSTA_DEL,2,FALSE),0)&amp;"."&amp;TEXT(A57,0),"")</f>
        <v>6.17</v>
      </c>
      <c r="C57" s="311" t="s">
        <v>851</v>
      </c>
      <c r="D57" s="459" t="s">
        <v>26</v>
      </c>
      <c r="E57" s="331"/>
      <c r="F57" s="331"/>
      <c r="G57" s="332">
        <v>2</v>
      </c>
      <c r="H57" s="449" t="s">
        <v>202</v>
      </c>
      <c r="I57" s="178"/>
      <c r="J57" s="314">
        <f t="shared" si="16"/>
        <v>0</v>
      </c>
      <c r="K57" s="315"/>
    </row>
    <row r="58" spans="1:11" ht="15">
      <c r="A58" s="310" cm="1">
        <f t="array" ref="A58">IF(C58&lt;&gt;"",(LOOKUP(2,1/($A$37:$A57&lt;&gt;""),$A$37:$A57)+1),"")</f>
        <v>18</v>
      </c>
      <c r="B58" s="310" t="str">
        <f t="shared" si="19" ref="B58">IF(A58&lt;&gt;"",TEXT(VLOOKUP($A$1,VRSTA_DEL,2,FALSE),0)&amp;"."&amp;TEXT(A58,0),"")</f>
        <v>6.18</v>
      </c>
      <c r="C58" s="311" t="s">
        <v>852</v>
      </c>
      <c r="D58" s="459" t="s">
        <v>26</v>
      </c>
      <c r="E58" s="331"/>
      <c r="F58" s="331"/>
      <c r="G58" s="332">
        <v>3</v>
      </c>
      <c r="H58" s="449" t="s">
        <v>202</v>
      </c>
      <c r="I58" s="178"/>
      <c r="J58" s="314">
        <f t="shared" si="16"/>
        <v>0</v>
      </c>
      <c r="K58" s="315"/>
    </row>
    <row r="59" spans="1:11" ht="15">
      <c r="A59" s="310" cm="1">
        <f t="array" ref="A59">IF(C59&lt;&gt;"",(LOOKUP(2,1/($A$37:$A58&lt;&gt;""),$A$37:$A58)+1),"")</f>
        <v>19</v>
      </c>
      <c r="B59" s="310" t="str">
        <f t="shared" si="20" ref="B59">IF(A59&lt;&gt;"",TEXT(VLOOKUP($A$1,VRSTA_DEL,2,FALSE),0)&amp;"."&amp;TEXT(A59,0),"")</f>
        <v>6.19</v>
      </c>
      <c r="C59" s="311" t="s">
        <v>853</v>
      </c>
      <c r="D59" s="459" t="s">
        <v>26</v>
      </c>
      <c r="E59" s="331"/>
      <c r="F59" s="331"/>
      <c r="G59" s="332">
        <v>5</v>
      </c>
      <c r="H59" s="449" t="s">
        <v>202</v>
      </c>
      <c r="I59" s="178"/>
      <c r="J59" s="314">
        <f t="shared" si="16"/>
        <v>0</v>
      </c>
      <c r="K59" s="315"/>
    </row>
    <row r="60" spans="1:11" ht="15">
      <c r="A60" s="310" cm="1">
        <f t="array" ref="A60">IF(C60&lt;&gt;"",(LOOKUP(2,1/($A$37:$A59&lt;&gt;""),$A$37:$A59)+1),"")</f>
        <v>20</v>
      </c>
      <c r="B60" s="310" t="str">
        <f t="shared" si="21" ref="B60">IF(A60&lt;&gt;"",TEXT(VLOOKUP($A$1,VRSTA_DEL,2,FALSE),0)&amp;"."&amp;TEXT(A60,0),"")</f>
        <v>6.20</v>
      </c>
      <c r="C60" s="311" t="s">
        <v>854</v>
      </c>
      <c r="D60" s="459" t="s">
        <v>26</v>
      </c>
      <c r="E60" s="331"/>
      <c r="F60" s="331"/>
      <c r="G60" s="332">
        <v>6</v>
      </c>
      <c r="H60" s="449" t="s">
        <v>202</v>
      </c>
      <c r="I60" s="178"/>
      <c r="J60" s="314">
        <f t="shared" si="16"/>
        <v>0</v>
      </c>
      <c r="K60" s="315"/>
    </row>
    <row r="61" spans="1:11" ht="15">
      <c r="A61" s="310" cm="1">
        <f t="array" ref="A61">IF(C61&lt;&gt;"",(LOOKUP(2,1/($A$37:$A60&lt;&gt;""),$A$37:$A60)+1),"")</f>
        <v>21</v>
      </c>
      <c r="B61" s="310" t="str">
        <f t="shared" si="22" ref="B61">IF(A61&lt;&gt;"",TEXT(VLOOKUP($A$1,VRSTA_DEL,2,FALSE),0)&amp;"."&amp;TEXT(A61,0),"")</f>
        <v>6.21</v>
      </c>
      <c r="C61" s="311" t="s">
        <v>855</v>
      </c>
      <c r="D61" s="459" t="s">
        <v>26</v>
      </c>
      <c r="E61" s="331"/>
      <c r="F61" s="331"/>
      <c r="G61" s="332">
        <v>1</v>
      </c>
      <c r="H61" s="449" t="s">
        <v>202</v>
      </c>
      <c r="I61" s="178"/>
      <c r="J61" s="314">
        <f t="shared" si="16"/>
        <v>0</v>
      </c>
      <c r="K61" s="315"/>
    </row>
    <row r="62" spans="1:11" ht="15">
      <c r="A62" s="310" cm="1">
        <f t="array" ref="A62">IF(C62&lt;&gt;"",(LOOKUP(2,1/($A$37:$A61&lt;&gt;""),$A$37:$A61)+1),"")</f>
        <v>22</v>
      </c>
      <c r="B62" s="310" t="str">
        <f t="shared" si="23" ref="B62">IF(A62&lt;&gt;"",TEXT(VLOOKUP($A$1,VRSTA_DEL,2,FALSE),0)&amp;"."&amp;TEXT(A62,0),"")</f>
        <v>6.22</v>
      </c>
      <c r="C62" s="311" t="s">
        <v>856</v>
      </c>
      <c r="D62" s="459" t="s">
        <v>26</v>
      </c>
      <c r="E62" s="331"/>
      <c r="F62" s="331"/>
      <c r="G62" s="332">
        <v>1</v>
      </c>
      <c r="H62" s="449" t="s">
        <v>202</v>
      </c>
      <c r="I62" s="178"/>
      <c r="J62" s="314">
        <f t="shared" si="16"/>
        <v>0</v>
      </c>
      <c r="K62" s="315"/>
    </row>
    <row r="63" spans="1:11" ht="15">
      <c r="A63" s="310" cm="1">
        <f t="array" ref="A63">IF(C63&lt;&gt;"",(LOOKUP(2,1/($A$37:$A62&lt;&gt;""),$A$37:$A62)+1),"")</f>
        <v>23</v>
      </c>
      <c r="B63" s="310" t="str">
        <f t="shared" si="24" ref="B63">IF(A63&lt;&gt;"",TEXT(VLOOKUP($A$1,VRSTA_DEL,2,FALSE),0)&amp;"."&amp;TEXT(A63,0),"")</f>
        <v>6.23</v>
      </c>
      <c r="C63" s="311" t="s">
        <v>857</v>
      </c>
      <c r="D63" s="459" t="s">
        <v>26</v>
      </c>
      <c r="E63" s="331"/>
      <c r="F63" s="331"/>
      <c r="G63" s="332">
        <v>3</v>
      </c>
      <c r="H63" s="449" t="s">
        <v>202</v>
      </c>
      <c r="I63" s="178"/>
      <c r="J63" s="314">
        <f t="shared" si="16"/>
        <v>0</v>
      </c>
      <c r="K63" s="315"/>
    </row>
    <row r="64" spans="1:11" ht="15">
      <c r="A64" s="310" cm="1">
        <f t="array" ref="A64">IF(C64&lt;&gt;"",(LOOKUP(2,1/($A$37:$A63&lt;&gt;""),$A$37:$A63)+1),"")</f>
        <v>24</v>
      </c>
      <c r="B64" s="310" t="str">
        <f t="shared" si="25" ref="B64">IF(A64&lt;&gt;"",TEXT(VLOOKUP($A$1,VRSTA_DEL,2,FALSE),0)&amp;"."&amp;TEXT(A64,0),"")</f>
        <v>6.24</v>
      </c>
      <c r="C64" s="311" t="s">
        <v>858</v>
      </c>
      <c r="D64" s="459" t="s">
        <v>26</v>
      </c>
      <c r="E64" s="331"/>
      <c r="F64" s="331"/>
      <c r="G64" s="332">
        <v>4</v>
      </c>
      <c r="H64" s="449" t="s">
        <v>202</v>
      </c>
      <c r="I64" s="178"/>
      <c r="J64" s="314">
        <f t="shared" si="16"/>
        <v>0</v>
      </c>
      <c r="K64" s="315"/>
    </row>
    <row r="65" spans="1:11" ht="15">
      <c r="A65" s="310" cm="1">
        <f t="array" ref="A65">IF(C65&lt;&gt;"",(LOOKUP(2,1/($A$37:$A64&lt;&gt;""),$A$37:$A64)+1),"")</f>
        <v>25</v>
      </c>
      <c r="B65" s="310" t="str">
        <f t="shared" si="26" ref="B65">IF(A65&lt;&gt;"",TEXT(VLOOKUP($A$1,VRSTA_DEL,2,FALSE),0)&amp;"."&amp;TEXT(A65,0),"")</f>
        <v>6.25</v>
      </c>
      <c r="C65" s="311" t="s">
        <v>859</v>
      </c>
      <c r="D65" s="459" t="s">
        <v>26</v>
      </c>
      <c r="E65" s="331"/>
      <c r="F65" s="331"/>
      <c r="G65" s="332">
        <v>1</v>
      </c>
      <c r="H65" s="449" t="s">
        <v>202</v>
      </c>
      <c r="I65" s="178"/>
      <c r="J65" s="314">
        <f t="shared" si="16"/>
        <v>0</v>
      </c>
      <c r="K65" s="315"/>
    </row>
    <row r="66" spans="1:11" ht="15">
      <c r="A66" s="310" cm="1">
        <f t="array" ref="A66">IF(C66&lt;&gt;"",(LOOKUP(2,1/($A$37:$A65&lt;&gt;""),$A$37:$A65)+1),"")</f>
        <v>26</v>
      </c>
      <c r="B66" s="310" t="str">
        <f t="shared" si="27" ref="B66">IF(A66&lt;&gt;"",TEXT(VLOOKUP($A$1,VRSTA_DEL,2,FALSE),0)&amp;"."&amp;TEXT(A66,0),"")</f>
        <v>6.26</v>
      </c>
      <c r="C66" s="398" t="s">
        <v>860</v>
      </c>
      <c r="D66" s="459" t="s">
        <v>241</v>
      </c>
      <c r="E66" s="331"/>
      <c r="F66" s="331"/>
      <c r="G66" s="332">
        <v>11</v>
      </c>
      <c r="H66" s="449" t="s">
        <v>202</v>
      </c>
      <c r="I66" s="178"/>
      <c r="J66" s="314">
        <f t="shared" si="16"/>
        <v>0</v>
      </c>
      <c r="K66" s="315"/>
    </row>
    <row r="67" spans="1:11" ht="15">
      <c r="A67" s="310" cm="1">
        <f t="array" ref="A67">IF(C67&lt;&gt;"",(LOOKUP(2,1/($A$37:$A66&lt;&gt;""),$A$37:$A66)+1),"")</f>
        <v>27</v>
      </c>
      <c r="B67" s="310" t="str">
        <f t="shared" si="28" ref="B67">IF(A67&lt;&gt;"",TEXT(VLOOKUP($A$1,VRSTA_DEL,2,FALSE),0)&amp;"."&amp;TEXT(A67,0),"")</f>
        <v>6.27</v>
      </c>
      <c r="C67" s="398" t="s">
        <v>861</v>
      </c>
      <c r="D67" s="459" t="s">
        <v>241</v>
      </c>
      <c r="E67" s="331"/>
      <c r="F67" s="331"/>
      <c r="G67" s="332">
        <v>389</v>
      </c>
      <c r="H67" s="449" t="s">
        <v>202</v>
      </c>
      <c r="I67" s="178"/>
      <c r="J67" s="314">
        <f t="shared" si="16"/>
        <v>0</v>
      </c>
      <c r="K67" s="315"/>
    </row>
    <row r="68" spans="1:11" ht="15">
      <c r="A68" s="310" cm="1">
        <f t="array" ref="A68">IF(C68&lt;&gt;"",(LOOKUP(2,1/($A$37:$A67&lt;&gt;""),$A$37:$A67)+1),"")</f>
        <v>28</v>
      </c>
      <c r="B68" s="310" t="str">
        <f t="shared" si="29" ref="B68">IF(A68&lt;&gt;"",TEXT(VLOOKUP($A$1,VRSTA_DEL,2,FALSE),0)&amp;"."&amp;TEXT(A68,0),"")</f>
        <v>6.28</v>
      </c>
      <c r="C68" s="398" t="s">
        <v>862</v>
      </c>
      <c r="D68" s="459" t="s">
        <v>241</v>
      </c>
      <c r="E68" s="331"/>
      <c r="F68" s="331"/>
      <c r="G68" s="332">
        <v>36</v>
      </c>
      <c r="H68" s="449" t="s">
        <v>202</v>
      </c>
      <c r="I68" s="178"/>
      <c r="J68" s="314">
        <f t="shared" si="16"/>
        <v>0</v>
      </c>
      <c r="K68" s="315"/>
    </row>
    <row r="69" spans="1:11" ht="15">
      <c r="A69" s="310" cm="1">
        <f t="array" ref="A69">IF(C69&lt;&gt;"",(LOOKUP(2,1/($A$37:$A68&lt;&gt;""),$A$37:$A68)+1),"")</f>
        <v>29</v>
      </c>
      <c r="B69" s="310" t="str">
        <f t="shared" si="30" ref="B69">IF(A69&lt;&gt;"",TEXT(VLOOKUP($A$1,VRSTA_DEL,2,FALSE),0)&amp;"."&amp;TEXT(A69,0),"")</f>
        <v>6.29</v>
      </c>
      <c r="C69" s="398" t="s">
        <v>861</v>
      </c>
      <c r="D69" s="459" t="s">
        <v>241</v>
      </c>
      <c r="E69" s="331"/>
      <c r="F69" s="331"/>
      <c r="G69" s="332">
        <v>209</v>
      </c>
      <c r="H69" s="449" t="s">
        <v>202</v>
      </c>
      <c r="I69" s="178"/>
      <c r="J69" s="314">
        <f t="shared" si="16"/>
        <v>0</v>
      </c>
      <c r="K69" s="315"/>
    </row>
    <row r="70" spans="1:11" ht="15">
      <c r="A70" s="310" cm="1">
        <f t="array" ref="A70">IF(C70&lt;&gt;"",(LOOKUP(2,1/($A$37:$A69&lt;&gt;""),$A$37:$A69)+1),"")</f>
        <v>30</v>
      </c>
      <c r="B70" s="310" t="str">
        <f t="shared" si="31" ref="B70">IF(A70&lt;&gt;"",TEXT(VLOOKUP($A$1,VRSTA_DEL,2,FALSE),0)&amp;"."&amp;TEXT(A70,0),"")</f>
        <v>6.30</v>
      </c>
      <c r="C70" s="398" t="s">
        <v>863</v>
      </c>
      <c r="D70" s="459" t="s">
        <v>241</v>
      </c>
      <c r="E70" s="331"/>
      <c r="F70" s="331"/>
      <c r="G70" s="332">
        <v>9</v>
      </c>
      <c r="H70" s="449" t="s">
        <v>202</v>
      </c>
      <c r="I70" s="178"/>
      <c r="J70" s="314">
        <f t="shared" si="16"/>
        <v>0</v>
      </c>
      <c r="K70" s="315"/>
    </row>
    <row r="71" spans="1:11" ht="15">
      <c r="A71" s="310" cm="1">
        <f t="array" ref="A71">IF(C71&lt;&gt;"",(LOOKUP(2,1/($A$37:$A70&lt;&gt;""),$A$37:$A70)+1),"")</f>
        <v>31</v>
      </c>
      <c r="B71" s="310" t="str">
        <f t="shared" si="32" ref="B71">IF(A71&lt;&gt;"",TEXT(VLOOKUP($A$1,VRSTA_DEL,2,FALSE),0)&amp;"."&amp;TEXT(A71,0),"")</f>
        <v>6.31</v>
      </c>
      <c r="C71" s="398" t="s">
        <v>861</v>
      </c>
      <c r="D71" s="459" t="s">
        <v>241</v>
      </c>
      <c r="E71" s="331"/>
      <c r="F71" s="331"/>
      <c r="G71" s="332">
        <v>4</v>
      </c>
      <c r="H71" s="449" t="s">
        <v>202</v>
      </c>
      <c r="I71" s="178"/>
      <c r="J71" s="314">
        <f t="shared" si="16"/>
        <v>0</v>
      </c>
      <c r="K71" s="315"/>
    </row>
    <row r="72" spans="1:11" ht="15">
      <c r="A72" s="310" cm="1">
        <f t="array" ref="A72">IF(C72&lt;&gt;"",(LOOKUP(2,1/($A$37:$A71&lt;&gt;""),$A$37:$A71)+1),"")</f>
        <v>32</v>
      </c>
      <c r="B72" s="310" t="str">
        <f t="shared" si="33" ref="B72">IF(A72&lt;&gt;"",TEXT(VLOOKUP($A$1,VRSTA_DEL,2,FALSE),0)&amp;"."&amp;TEXT(A72,0),"")</f>
        <v>6.32</v>
      </c>
      <c r="C72" s="311" t="s">
        <v>864</v>
      </c>
      <c r="D72" s="459" t="s">
        <v>26</v>
      </c>
      <c r="E72" s="311"/>
      <c r="F72" s="311"/>
      <c r="G72" s="205">
        <v>41</v>
      </c>
      <c r="H72" s="313" t="s">
        <v>202</v>
      </c>
      <c r="I72" s="178"/>
      <c r="J72" s="314">
        <f t="shared" si="16"/>
        <v>0</v>
      </c>
      <c r="K72" s="315"/>
    </row>
    <row r="73" spans="1:11" ht="15">
      <c r="A73" s="310" cm="1">
        <f t="array" ref="A73">IF(C73&lt;&gt;"",(LOOKUP(2,1/($A$37:$A72&lt;&gt;""),$A$37:$A72)+1),"")</f>
        <v>33</v>
      </c>
      <c r="B73" s="310" t="str">
        <f t="shared" si="34" ref="B73">IF(A73&lt;&gt;"",TEXT(VLOOKUP($A$1,VRSTA_DEL,2,FALSE),0)&amp;"."&amp;TEXT(A73,0),"")</f>
        <v>6.33</v>
      </c>
      <c r="C73" s="311" t="s">
        <v>865</v>
      </c>
      <c r="D73" s="459" t="s">
        <v>26</v>
      </c>
      <c r="E73" s="331"/>
      <c r="F73" s="331"/>
      <c r="G73" s="332">
        <v>5</v>
      </c>
      <c r="H73" s="449" t="s">
        <v>202</v>
      </c>
      <c r="I73" s="178"/>
      <c r="J73" s="314">
        <f t="shared" si="16"/>
        <v>0</v>
      </c>
      <c r="K73" s="315"/>
    </row>
    <row r="74" spans="1:11" ht="15">
      <c r="A74" s="310" cm="1">
        <f t="array" ref="A74">IF(C74&lt;&gt;"",(LOOKUP(2,1/($A$37:$A73&lt;&gt;""),$A$37:$A73)+1),"")</f>
        <v>34</v>
      </c>
      <c r="B74" s="310" t="str">
        <f t="shared" si="35" ref="B74">IF(A74&lt;&gt;"",TEXT(VLOOKUP($A$1,VRSTA_DEL,2,FALSE),0)&amp;"."&amp;TEXT(A74,0),"")</f>
        <v>6.34</v>
      </c>
      <c r="C74" s="311" t="s">
        <v>866</v>
      </c>
      <c r="D74" s="459" t="s">
        <v>26</v>
      </c>
      <c r="E74" s="311"/>
      <c r="F74" s="311"/>
      <c r="G74" s="205">
        <v>8</v>
      </c>
      <c r="H74" s="313" t="s">
        <v>202</v>
      </c>
      <c r="I74" s="178"/>
      <c r="J74" s="314">
        <f t="shared" si="16"/>
        <v>0</v>
      </c>
      <c r="K74" s="315"/>
    </row>
    <row r="75" spans="1:11" ht="15">
      <c r="A75" s="310" cm="1">
        <f t="array" ref="A75">IF(C75&lt;&gt;"",(LOOKUP(2,1/($A$37:$A74&lt;&gt;""),$A$37:$A74)+1),"")</f>
        <v>35</v>
      </c>
      <c r="B75" s="310" t="str">
        <f t="shared" si="36" ref="B75">IF(A75&lt;&gt;"",TEXT(VLOOKUP($A$1,VRSTA_DEL,2,FALSE),0)&amp;"."&amp;TEXT(A75,0),"")</f>
        <v>6.35</v>
      </c>
      <c r="C75" s="311" t="s">
        <v>867</v>
      </c>
      <c r="D75" s="459" t="s">
        <v>26</v>
      </c>
      <c r="E75" s="311"/>
      <c r="F75" s="311"/>
      <c r="G75" s="205">
        <v>28</v>
      </c>
      <c r="H75" s="313" t="s">
        <v>202</v>
      </c>
      <c r="I75" s="178"/>
      <c r="J75" s="314">
        <f t="shared" si="16"/>
        <v>0</v>
      </c>
      <c r="K75" s="315"/>
    </row>
    <row r="76" spans="1:11" ht="15">
      <c r="A76" s="310" cm="1">
        <f t="array" ref="A76">IF(C76&lt;&gt;"",(LOOKUP(2,1/($A$37:$A75&lt;&gt;""),$A$37:$A75)+1),"")</f>
        <v>36</v>
      </c>
      <c r="B76" s="310" t="str">
        <f t="shared" si="37" ref="B76">IF(A76&lt;&gt;"",TEXT(VLOOKUP($A$1,VRSTA_DEL,2,FALSE),0)&amp;"."&amp;TEXT(A76,0),"")</f>
        <v>6.36</v>
      </c>
      <c r="C76" s="311" t="s">
        <v>868</v>
      </c>
      <c r="D76" s="459" t="s">
        <v>26</v>
      </c>
      <c r="E76" s="311"/>
      <c r="F76" s="311"/>
      <c r="G76" s="205">
        <v>1</v>
      </c>
      <c r="H76" s="313" t="s">
        <v>202</v>
      </c>
      <c r="I76" s="178"/>
      <c r="J76" s="314">
        <f t="shared" si="16"/>
        <v>0</v>
      </c>
      <c r="K76" s="315"/>
    </row>
    <row r="77" spans="1:11" ht="15">
      <c r="A77" s="310" cm="1">
        <f t="array" ref="A77">IF(C77&lt;&gt;"",(LOOKUP(2,1/($A$37:$A76&lt;&gt;""),$A$37:$A76)+1),"")</f>
        <v>37</v>
      </c>
      <c r="B77" s="310" t="str">
        <f t="shared" si="38" ref="B77">IF(A77&lt;&gt;"",TEXT(VLOOKUP($A$1,VRSTA_DEL,2,FALSE),0)&amp;"."&amp;TEXT(A77,0),"")</f>
        <v>6.37</v>
      </c>
      <c r="C77" s="311" t="s">
        <v>869</v>
      </c>
      <c r="D77" s="459" t="s">
        <v>26</v>
      </c>
      <c r="E77" s="331"/>
      <c r="F77" s="331"/>
      <c r="G77" s="332">
        <v>4</v>
      </c>
      <c r="H77" s="449" t="s">
        <v>202</v>
      </c>
      <c r="I77" s="178"/>
      <c r="J77" s="314">
        <f t="shared" si="16"/>
        <v>0</v>
      </c>
      <c r="K77" s="315"/>
    </row>
    <row r="78" spans="1:11" ht="15">
      <c r="A78" s="310" cm="1">
        <f t="array" ref="A78">IF(C78&lt;&gt;"",(LOOKUP(2,1/($A$37:$A77&lt;&gt;""),$A$37:$A77)+1),"")</f>
        <v>38</v>
      </c>
      <c r="B78" s="310" t="str">
        <f t="shared" si="39" ref="B78">IF(A78&lt;&gt;"",TEXT(VLOOKUP($A$1,VRSTA_DEL,2,FALSE),0)&amp;"."&amp;TEXT(A78,0),"")</f>
        <v>6.38</v>
      </c>
      <c r="C78" s="311" t="s">
        <v>870</v>
      </c>
      <c r="D78" s="459" t="s">
        <v>26</v>
      </c>
      <c r="E78" s="311"/>
      <c r="F78" s="311"/>
      <c r="G78" s="205">
        <v>11</v>
      </c>
      <c r="H78" s="313" t="s">
        <v>202</v>
      </c>
      <c r="I78" s="178"/>
      <c r="J78" s="314">
        <f t="shared" si="16"/>
        <v>0</v>
      </c>
      <c r="K78" s="315"/>
    </row>
    <row r="79" spans="1:11" ht="15">
      <c r="A79" s="310" cm="1">
        <f t="array" ref="A79">IF(C79&lt;&gt;"",(LOOKUP(2,1/($A$37:$A52&lt;&gt;""),$A$37:$A52)+1),"")</f>
        <v>15</v>
      </c>
      <c r="B79" s="310" t="str">
        <f t="shared" si="40" ref="B79">IF(A79&lt;&gt;"",TEXT(VLOOKUP($A$1,VRSTA_DEL,2,FALSE),0)&amp;"."&amp;TEXT(A79,0),"")</f>
        <v>6.15</v>
      </c>
      <c r="C79" s="311" t="s">
        <v>871</v>
      </c>
      <c r="D79" s="459" t="s">
        <v>26</v>
      </c>
      <c r="E79" s="311"/>
      <c r="F79" s="311"/>
      <c r="G79" s="205">
        <v>1</v>
      </c>
      <c r="H79" s="313" t="s">
        <v>202</v>
      </c>
      <c r="I79" s="178"/>
      <c r="J79" s="314">
        <f t="shared" si="16"/>
        <v>0</v>
      </c>
      <c r="K79" s="315"/>
    </row>
    <row r="80" spans="1:11" ht="15">
      <c r="A80" s="310" cm="1">
        <f t="array" ref="A80">IF(C80&lt;&gt;"",(LOOKUP(2,1/($A$37:$A79&lt;&gt;""),$A$37:$A79)+1),"")</f>
        <v>16</v>
      </c>
      <c r="B80" s="310" t="str">
        <f t="shared" si="41" ref="B80">IF(A80&lt;&gt;"",TEXT(VLOOKUP($A$1,VRSTA_DEL,2,FALSE),0)&amp;"."&amp;TEXT(A80,0),"")</f>
        <v>6.16</v>
      </c>
      <c r="C80" s="311" t="s">
        <v>872</v>
      </c>
      <c r="D80" s="459" t="s">
        <v>26</v>
      </c>
      <c r="E80" s="311"/>
      <c r="F80" s="311"/>
      <c r="G80" s="205">
        <v>1</v>
      </c>
      <c r="H80" s="313" t="s">
        <v>202</v>
      </c>
      <c r="I80" s="178"/>
      <c r="J80" s="314">
        <f t="shared" si="16"/>
        <v>0</v>
      </c>
      <c r="K80" s="315"/>
    </row>
    <row r="81" spans="1:11" ht="15">
      <c r="A81" s="310" cm="1">
        <f t="array" ref="A81">IF(C81&lt;&gt;"",(LOOKUP(2,1/($A$37:$A80&lt;&gt;""),$A$37:$A80)+1),"")</f>
        <v>17</v>
      </c>
      <c r="B81" s="310" t="str">
        <f t="shared" si="42" ref="B81">IF(A81&lt;&gt;"",TEXT(VLOOKUP($A$1,VRSTA_DEL,2,FALSE),0)&amp;"."&amp;TEXT(A81,0),"")</f>
        <v>6.17</v>
      </c>
      <c r="C81" s="311" t="s">
        <v>873</v>
      </c>
      <c r="D81" s="459" t="s">
        <v>26</v>
      </c>
      <c r="E81" s="311"/>
      <c r="F81" s="311"/>
      <c r="G81" s="205">
        <v>6</v>
      </c>
      <c r="H81" s="313" t="s">
        <v>202</v>
      </c>
      <c r="I81" s="178"/>
      <c r="J81" s="314">
        <f t="shared" si="16"/>
        <v>0</v>
      </c>
      <c r="K81" s="315"/>
    </row>
    <row r="82" spans="1:11" ht="15">
      <c r="A82" s="310" cm="1">
        <f t="array" ref="A82">IF(C82&lt;&gt;"",(LOOKUP(2,1/($A$37:$A81&lt;&gt;""),$A$37:$A81)+1),"")</f>
        <v>18</v>
      </c>
      <c r="B82" s="310" t="str">
        <f t="shared" si="43" ref="B82">IF(A82&lt;&gt;"",TEXT(VLOOKUP($A$1,VRSTA_DEL,2,FALSE),0)&amp;"."&amp;TEXT(A82,0),"")</f>
        <v>6.18</v>
      </c>
      <c r="C82" s="311" t="s">
        <v>874</v>
      </c>
      <c r="D82" s="459" t="s">
        <v>26</v>
      </c>
      <c r="E82" s="331"/>
      <c r="F82" s="331"/>
      <c r="G82" s="332">
        <v>13</v>
      </c>
      <c r="H82" s="449" t="s">
        <v>202</v>
      </c>
      <c r="I82" s="178"/>
      <c r="J82" s="314">
        <f t="shared" si="16"/>
        <v>0</v>
      </c>
      <c r="K82" s="315"/>
    </row>
    <row r="83" spans="1:11" ht="15">
      <c r="A83" s="310" cm="1">
        <f t="array" ref="A83">IF(C83&lt;&gt;"",(LOOKUP(2,1/($A$37:$A82&lt;&gt;""),$A$37:$A82)+1),"")</f>
        <v>19</v>
      </c>
      <c r="B83" s="310" t="str">
        <f t="shared" si="44" ref="B83">IF(A83&lt;&gt;"",TEXT(VLOOKUP($A$1,VRSTA_DEL,2,FALSE),0)&amp;"."&amp;TEXT(A83,0),"")</f>
        <v>6.19</v>
      </c>
      <c r="C83" s="311" t="s">
        <v>875</v>
      </c>
      <c r="D83" s="459" t="s">
        <v>26</v>
      </c>
      <c r="E83" s="311"/>
      <c r="F83" s="311"/>
      <c r="G83" s="205">
        <v>8</v>
      </c>
      <c r="H83" s="313" t="s">
        <v>202</v>
      </c>
      <c r="I83" s="178"/>
      <c r="J83" s="314">
        <f t="shared" si="16"/>
        <v>0</v>
      </c>
      <c r="K83" s="315"/>
    </row>
    <row r="84" spans="1:11" ht="15">
      <c r="A84" s="310" cm="1">
        <f t="array" ref="A84">IF(C84&lt;&gt;"",(LOOKUP(2,1/($A$37:$A83&lt;&gt;""),$A$37:$A83)+1),"")</f>
        <v>20</v>
      </c>
      <c r="B84" s="310" t="str">
        <f t="shared" si="45" ref="B84">IF(A84&lt;&gt;"",TEXT(VLOOKUP($A$1,VRSTA_DEL,2,FALSE),0)&amp;"."&amp;TEXT(A84,0),"")</f>
        <v>6.20</v>
      </c>
      <c r="C84" s="311" t="s">
        <v>876</v>
      </c>
      <c r="D84" s="459" t="s">
        <v>26</v>
      </c>
      <c r="E84" s="311"/>
      <c r="F84" s="311"/>
      <c r="G84" s="205">
        <v>1</v>
      </c>
      <c r="H84" s="313" t="s">
        <v>202</v>
      </c>
      <c r="I84" s="178"/>
      <c r="J84" s="314">
        <f t="shared" si="16"/>
        <v>0</v>
      </c>
      <c r="K84" s="315"/>
    </row>
    <row r="85" spans="1:11" ht="15">
      <c r="A85" s="310" cm="1">
        <f t="array" ref="A85">IF(C85&lt;&gt;"",(LOOKUP(2,1/($A$37:$A84&lt;&gt;""),$A$37:$A84)+1),"")</f>
        <v>21</v>
      </c>
      <c r="B85" s="310" t="str">
        <f t="shared" si="46" ref="B85">IF(A85&lt;&gt;"",TEXT(VLOOKUP($A$1,VRSTA_DEL,2,FALSE),0)&amp;"."&amp;TEXT(A85,0),"")</f>
        <v>6.21</v>
      </c>
      <c r="C85" s="311" t="s">
        <v>877</v>
      </c>
      <c r="D85" s="459" t="s">
        <v>26</v>
      </c>
      <c r="E85" s="331"/>
      <c r="F85" s="331"/>
      <c r="G85" s="332">
        <v>10</v>
      </c>
      <c r="H85" s="449" t="s">
        <v>202</v>
      </c>
      <c r="I85" s="178"/>
      <c r="J85" s="314">
        <f t="shared" si="16"/>
        <v>0</v>
      </c>
      <c r="K85" s="315"/>
    </row>
    <row r="86" spans="1:11" ht="15">
      <c r="A86" s="310" cm="1">
        <f t="array" ref="A86">IF(C86&lt;&gt;"",(LOOKUP(2,1/($A$37:$A85&lt;&gt;""),$A$37:$A85)+1),"")</f>
        <v>22</v>
      </c>
      <c r="B86" s="310" t="str">
        <f t="shared" si="47" ref="B86">IF(A86&lt;&gt;"",TEXT(VLOOKUP($A$1,VRSTA_DEL,2,FALSE),0)&amp;"."&amp;TEXT(A86,0),"")</f>
        <v>6.22</v>
      </c>
      <c r="C86" s="311" t="s">
        <v>878</v>
      </c>
      <c r="D86" s="459" t="s">
        <v>26</v>
      </c>
      <c r="E86" s="331"/>
      <c r="F86" s="331"/>
      <c r="G86" s="332">
        <v>1</v>
      </c>
      <c r="H86" s="449" t="s">
        <v>202</v>
      </c>
      <c r="I86" s="178"/>
      <c r="J86" s="314">
        <f t="shared" si="16"/>
        <v>0</v>
      </c>
      <c r="K86" s="315"/>
    </row>
    <row r="87" spans="1:11" ht="15">
      <c r="A87" s="310" cm="1">
        <f t="array" ref="A87">IF(C87&lt;&gt;"",(LOOKUP(2,1/($A$37:$A86&lt;&gt;""),$A$37:$A86)+1),"")</f>
        <v>23</v>
      </c>
      <c r="B87" s="310" t="str">
        <f t="shared" si="48" ref="B87">IF(A87&lt;&gt;"",TEXT(VLOOKUP($A$1,VRSTA_DEL,2,FALSE),0)&amp;"."&amp;TEXT(A87,0),"")</f>
        <v>6.23</v>
      </c>
      <c r="C87" s="311" t="s">
        <v>879</v>
      </c>
      <c r="D87" s="459" t="s">
        <v>26</v>
      </c>
      <c r="E87" s="311"/>
      <c r="F87" s="311"/>
      <c r="G87" s="205">
        <v>5</v>
      </c>
      <c r="H87" s="313" t="s">
        <v>202</v>
      </c>
      <c r="I87" s="178"/>
      <c r="J87" s="314">
        <f t="shared" si="16"/>
        <v>0</v>
      </c>
      <c r="K87" s="315"/>
    </row>
    <row r="88" spans="1:11" ht="15">
      <c r="A88" s="310" cm="1">
        <f t="array" ref="A88">IF(C88&lt;&gt;"",(LOOKUP(2,1/($A$37:$A87&lt;&gt;""),$A$37:$A87)+1),"")</f>
        <v>24</v>
      </c>
      <c r="B88" s="310" t="str">
        <f t="shared" si="49" ref="B88">IF(A88&lt;&gt;"",TEXT(VLOOKUP($A$1,VRSTA_DEL,2,FALSE),0)&amp;"."&amp;TEXT(A88,0),"")</f>
        <v>6.24</v>
      </c>
      <c r="C88" s="311" t="s">
        <v>880</v>
      </c>
      <c r="D88" s="459" t="s">
        <v>26</v>
      </c>
      <c r="E88" s="311"/>
      <c r="F88" s="311"/>
      <c r="G88" s="205">
        <v>1</v>
      </c>
      <c r="H88" s="313" t="s">
        <v>202</v>
      </c>
      <c r="I88" s="178"/>
      <c r="J88" s="314">
        <f t="shared" si="16"/>
        <v>0</v>
      </c>
      <c r="K88" s="315"/>
    </row>
    <row r="89" spans="1:11" ht="15">
      <c r="A89" s="310" cm="1">
        <f t="array" ref="A89">IF(C89&lt;&gt;"",(LOOKUP(2,1/($A$37:$A88&lt;&gt;""),$A$37:$A88)+1),"")</f>
        <v>25</v>
      </c>
      <c r="B89" s="310" t="str">
        <f t="shared" si="50" ref="B89">IF(A89&lt;&gt;"",TEXT(VLOOKUP($A$1,VRSTA_DEL,2,FALSE),0)&amp;"."&amp;TEXT(A89,0),"")</f>
        <v>6.25</v>
      </c>
      <c r="C89" s="311" t="s">
        <v>881</v>
      </c>
      <c r="D89" s="459" t="s">
        <v>26</v>
      </c>
      <c r="E89" s="311"/>
      <c r="F89" s="311"/>
      <c r="G89" s="205">
        <v>4</v>
      </c>
      <c r="H89" s="313" t="s">
        <v>202</v>
      </c>
      <c r="I89" s="178"/>
      <c r="J89" s="314">
        <f t="shared" si="16"/>
        <v>0</v>
      </c>
      <c r="K89" s="315"/>
    </row>
    <row r="90" spans="1:11" ht="15">
      <c r="A90" s="310" cm="1">
        <f t="array" ref="A90">IF(C90&lt;&gt;"",(LOOKUP(2,1/($A$37:$A89&lt;&gt;""),$A$37:$A89)+1),"")</f>
        <v>26</v>
      </c>
      <c r="B90" s="310" t="str">
        <f t="shared" si="51" ref="B90">IF(A90&lt;&gt;"",TEXT(VLOOKUP($A$1,VRSTA_DEL,2,FALSE),0)&amp;"."&amp;TEXT(A90,0),"")</f>
        <v>6.26</v>
      </c>
      <c r="C90" s="311" t="s">
        <v>882</v>
      </c>
      <c r="D90" s="459" t="s">
        <v>26</v>
      </c>
      <c r="E90" s="331"/>
      <c r="F90" s="331"/>
      <c r="G90" s="332">
        <v>1</v>
      </c>
      <c r="H90" s="449" t="s">
        <v>202</v>
      </c>
      <c r="I90" s="178"/>
      <c r="J90" s="314">
        <f t="shared" si="16"/>
        <v>0</v>
      </c>
      <c r="K90" s="315"/>
    </row>
    <row r="91" spans="1:11" ht="15">
      <c r="A91" s="310" cm="1">
        <f t="array" ref="A91">IF(C91&lt;&gt;"",(LOOKUP(2,1/($A$37:$A90&lt;&gt;""),$A$37:$A90)+1),"")</f>
        <v>27</v>
      </c>
      <c r="B91" s="310" t="str">
        <f t="shared" si="52" ref="B91">IF(A91&lt;&gt;"",TEXT(VLOOKUP($A$1,VRSTA_DEL,2,FALSE),0)&amp;"."&amp;TEXT(A91,0),"")</f>
        <v>6.27</v>
      </c>
      <c r="C91" s="311" t="s">
        <v>883</v>
      </c>
      <c r="D91" s="459" t="s">
        <v>26</v>
      </c>
      <c r="E91" s="331"/>
      <c r="F91" s="331"/>
      <c r="G91" s="332">
        <v>7</v>
      </c>
      <c r="H91" s="449" t="s">
        <v>202</v>
      </c>
      <c r="I91" s="178"/>
      <c r="J91" s="314">
        <f t="shared" si="16"/>
        <v>0</v>
      </c>
      <c r="K91" s="315"/>
    </row>
    <row r="92" spans="1:11" ht="15">
      <c r="A92" s="310" cm="1">
        <f t="array" ref="A92">IF(C92&lt;&gt;"",(LOOKUP(2,1/($A$37:$A91&lt;&gt;""),$A$37:$A91)+1),"")</f>
        <v>28</v>
      </c>
      <c r="B92" s="310" t="str">
        <f t="shared" si="53" ref="B92">IF(A92&lt;&gt;"",TEXT(VLOOKUP($A$1,VRSTA_DEL,2,FALSE),0)&amp;"."&amp;TEXT(A92,0),"")</f>
        <v>6.28</v>
      </c>
      <c r="C92" s="311" t="s">
        <v>884</v>
      </c>
      <c r="D92" s="459" t="s">
        <v>26</v>
      </c>
      <c r="E92" s="311"/>
      <c r="F92" s="311"/>
      <c r="G92" s="205">
        <v>1</v>
      </c>
      <c r="H92" s="313" t="s">
        <v>202</v>
      </c>
      <c r="I92" s="178"/>
      <c r="J92" s="314">
        <f t="shared" si="16"/>
        <v>0</v>
      </c>
      <c r="K92" s="315"/>
    </row>
    <row r="93" spans="1:11" ht="15">
      <c r="A93" s="310" cm="1">
        <f t="array" ref="A93">IF(C93&lt;&gt;"",(LOOKUP(2,1/($A$37:$A92&lt;&gt;""),$A$37:$A92)+1),"")</f>
        <v>29</v>
      </c>
      <c r="B93" s="310" t="str">
        <f t="shared" si="54" ref="B93">IF(A93&lt;&gt;"",TEXT(VLOOKUP($A$1,VRSTA_DEL,2,FALSE),0)&amp;"."&amp;TEXT(A93,0),"")</f>
        <v>6.29</v>
      </c>
      <c r="C93" s="311" t="s">
        <v>885</v>
      </c>
      <c r="D93" s="459" t="s">
        <v>26</v>
      </c>
      <c r="E93" s="311"/>
      <c r="F93" s="311"/>
      <c r="G93" s="205">
        <v>2</v>
      </c>
      <c r="H93" s="313" t="s">
        <v>202</v>
      </c>
      <c r="I93" s="178"/>
      <c r="J93" s="314">
        <f t="shared" si="16"/>
        <v>0</v>
      </c>
      <c r="K93" s="315"/>
    </row>
    <row r="94" spans="1:11" ht="15">
      <c r="A94" s="310" cm="1">
        <f t="array" ref="A94">IF(C94&lt;&gt;"",(LOOKUP(2,1/($A$37:$A93&lt;&gt;""),$A$37:$A93)+1),"")</f>
        <v>30</v>
      </c>
      <c r="B94" s="310" t="str">
        <f t="shared" si="55" ref="B94">IF(A94&lt;&gt;"",TEXT(VLOOKUP($A$1,VRSTA_DEL,2,FALSE),0)&amp;"."&amp;TEXT(A94,0),"")</f>
        <v>6.30</v>
      </c>
      <c r="C94" s="311" t="s">
        <v>886</v>
      </c>
      <c r="D94" s="459" t="s">
        <v>26</v>
      </c>
      <c r="E94" s="311"/>
      <c r="F94" s="311"/>
      <c r="G94" s="205">
        <v>8</v>
      </c>
      <c r="H94" s="313" t="s">
        <v>202</v>
      </c>
      <c r="I94" s="178"/>
      <c r="J94" s="314">
        <f t="shared" si="16"/>
        <v>0</v>
      </c>
      <c r="K94" s="315"/>
    </row>
    <row r="95" spans="1:11" ht="15">
      <c r="A95" s="310" cm="1">
        <f t="array" ref="A95">IF(C95&lt;&gt;"",(LOOKUP(2,1/($A$37:$A94&lt;&gt;""),$A$37:$A94)+1),"")</f>
        <v>31</v>
      </c>
      <c r="B95" s="310" t="str">
        <f t="shared" si="56" ref="B95">IF(A95&lt;&gt;"",TEXT(VLOOKUP($A$1,VRSTA_DEL,2,FALSE),0)&amp;"."&amp;TEXT(A95,0),"")</f>
        <v>6.31</v>
      </c>
      <c r="C95" s="311" t="s">
        <v>887</v>
      </c>
      <c r="D95" s="459" t="s">
        <v>26</v>
      </c>
      <c r="E95" s="311"/>
      <c r="F95" s="311"/>
      <c r="G95" s="205">
        <v>2</v>
      </c>
      <c r="H95" s="313" t="s">
        <v>202</v>
      </c>
      <c r="I95" s="178"/>
      <c r="J95" s="314">
        <f t="shared" si="16"/>
        <v>0</v>
      </c>
      <c r="K95" s="315"/>
    </row>
    <row r="96" spans="1:11" ht="15">
      <c r="A96" s="310" cm="1">
        <f t="array" ref="A96">IF(C96&lt;&gt;"",(LOOKUP(2,1/($A$37:$A95&lt;&gt;""),$A$37:$A95)+1),"")</f>
        <v>32</v>
      </c>
      <c r="B96" s="310" t="str">
        <f t="shared" si="57" ref="B96">IF(A96&lt;&gt;"",TEXT(VLOOKUP($A$1,VRSTA_DEL,2,FALSE),0)&amp;"."&amp;TEXT(A96,0),"")</f>
        <v>6.32</v>
      </c>
      <c r="C96" s="311" t="s">
        <v>888</v>
      </c>
      <c r="D96" s="459" t="s">
        <v>26</v>
      </c>
      <c r="E96" s="311"/>
      <c r="F96" s="311"/>
      <c r="G96" s="205">
        <v>5</v>
      </c>
      <c r="H96" s="313" t="s">
        <v>202</v>
      </c>
      <c r="I96" s="178"/>
      <c r="J96" s="314">
        <f t="shared" si="16"/>
        <v>0</v>
      </c>
      <c r="K96" s="315"/>
    </row>
    <row r="97" spans="1:11" ht="15">
      <c r="A97" s="310" cm="1">
        <f t="array" ref="A97">IF(C97&lt;&gt;"",(LOOKUP(2,1/($A$37:$A96&lt;&gt;""),$A$37:$A96)+1),"")</f>
        <v>33</v>
      </c>
      <c r="B97" s="310" t="str">
        <f t="shared" si="58" ref="B97">IF(A97&lt;&gt;"",TEXT(VLOOKUP($A$1,VRSTA_DEL,2,FALSE),0)&amp;"."&amp;TEXT(A97,0),"")</f>
        <v>6.33</v>
      </c>
      <c r="C97" s="311" t="s">
        <v>889</v>
      </c>
      <c r="D97" s="459" t="s">
        <v>26</v>
      </c>
      <c r="E97" s="311"/>
      <c r="F97" s="311"/>
      <c r="G97" s="205">
        <v>3</v>
      </c>
      <c r="H97" s="313" t="s">
        <v>202</v>
      </c>
      <c r="I97" s="178"/>
      <c r="J97" s="314">
        <f t="shared" si="59" ref="J97:J116">IF(G97&gt;0,G97*I97,"")</f>
        <v>0</v>
      </c>
      <c r="K97" s="315"/>
    </row>
    <row r="98" spans="1:11" ht="15">
      <c r="A98" s="310" cm="1">
        <f t="array" ref="A98">IF(C98&lt;&gt;"",(LOOKUP(2,1/($A$37:$A97&lt;&gt;""),$A$37:$A97)+1),"")</f>
        <v>34</v>
      </c>
      <c r="B98" s="310" t="str">
        <f t="shared" si="60" ref="B98">IF(A98&lt;&gt;"",TEXT(VLOOKUP($A$1,VRSTA_DEL,2,FALSE),0)&amp;"."&amp;TEXT(A98,0),"")</f>
        <v>6.34</v>
      </c>
      <c r="C98" s="311" t="s">
        <v>890</v>
      </c>
      <c r="D98" s="459" t="s">
        <v>26</v>
      </c>
      <c r="E98" s="311"/>
      <c r="F98" s="311"/>
      <c r="G98" s="205">
        <v>6</v>
      </c>
      <c r="H98" s="313" t="s">
        <v>202</v>
      </c>
      <c r="I98" s="178"/>
      <c r="J98" s="314">
        <f t="shared" si="59"/>
        <v>0</v>
      </c>
      <c r="K98" s="315"/>
    </row>
    <row r="99" spans="1:11" ht="15">
      <c r="A99" s="310" cm="1">
        <f t="array" ref="A99">IF(C99&lt;&gt;"",(LOOKUP(2,1/($A$37:$A98&lt;&gt;""),$A$37:$A98)+1),"")</f>
        <v>35</v>
      </c>
      <c r="B99" s="310" t="str">
        <f t="shared" si="61" ref="B99">IF(A99&lt;&gt;"",TEXT(VLOOKUP($A$1,VRSTA_DEL,2,FALSE),0)&amp;"."&amp;TEXT(A99,0),"")</f>
        <v>6.35</v>
      </c>
      <c r="C99" s="311" t="s">
        <v>891</v>
      </c>
      <c r="D99" s="459" t="s">
        <v>26</v>
      </c>
      <c r="E99" s="311"/>
      <c r="F99" s="311"/>
      <c r="G99" s="205">
        <v>8</v>
      </c>
      <c r="H99" s="313" t="s">
        <v>202</v>
      </c>
      <c r="I99" s="178"/>
      <c r="J99" s="314">
        <f t="shared" si="59"/>
        <v>0</v>
      </c>
      <c r="K99" s="315"/>
    </row>
    <row r="100" spans="1:11" ht="15">
      <c r="A100" s="310" cm="1">
        <f t="array" ref="A100">IF(C100&lt;&gt;"",(LOOKUP(2,1/($A$37:$A99&lt;&gt;""),$A$37:$A99)+1),"")</f>
        <v>36</v>
      </c>
      <c r="B100" s="310" t="str">
        <f t="shared" si="62" ref="B100">IF(A100&lt;&gt;"",TEXT(VLOOKUP($A$1,VRSTA_DEL,2,FALSE),0)&amp;"."&amp;TEXT(A100,0),"")</f>
        <v>6.36</v>
      </c>
      <c r="C100" s="311" t="s">
        <v>892</v>
      </c>
      <c r="D100" s="459" t="s">
        <v>26</v>
      </c>
      <c r="E100" s="311"/>
      <c r="F100" s="311"/>
      <c r="G100" s="205">
        <v>1</v>
      </c>
      <c r="H100" s="313" t="s">
        <v>202</v>
      </c>
      <c r="I100" s="178"/>
      <c r="J100" s="314">
        <f t="shared" si="59"/>
        <v>0</v>
      </c>
      <c r="K100" s="315"/>
    </row>
    <row r="101" spans="1:11" ht="15">
      <c r="A101" s="310" cm="1">
        <f t="array" ref="A101">IF(C101&lt;&gt;"",(LOOKUP(2,1/($A$37:$A100&lt;&gt;""),$A$37:$A100)+1),"")</f>
        <v>37</v>
      </c>
      <c r="B101" s="310" t="str">
        <f t="shared" si="63" ref="B101">IF(A101&lt;&gt;"",TEXT(VLOOKUP($A$1,VRSTA_DEL,2,FALSE),0)&amp;"."&amp;TEXT(A101,0),"")</f>
        <v>6.37</v>
      </c>
      <c r="C101" s="311" t="s">
        <v>893</v>
      </c>
      <c r="D101" s="459" t="s">
        <v>26</v>
      </c>
      <c r="E101" s="311"/>
      <c r="F101" s="311"/>
      <c r="G101" s="205">
        <v>1</v>
      </c>
      <c r="H101" s="313" t="s">
        <v>202</v>
      </c>
      <c r="I101" s="178"/>
      <c r="J101" s="314">
        <f t="shared" si="59"/>
        <v>0</v>
      </c>
      <c r="K101" s="315"/>
    </row>
    <row r="102" spans="1:11" ht="15">
      <c r="A102" s="310" cm="1">
        <f t="array" ref="A102">IF(C102&lt;&gt;"",(LOOKUP(2,1/($A$37:$A101&lt;&gt;""),$A$37:$A101)+1),"")</f>
        <v>38</v>
      </c>
      <c r="B102" s="310" t="str">
        <f t="shared" si="64" ref="B102">IF(A102&lt;&gt;"",TEXT(VLOOKUP($A$1,VRSTA_DEL,2,FALSE),0)&amp;"."&amp;TEXT(A102,0),"")</f>
        <v>6.38</v>
      </c>
      <c r="C102" s="311" t="s">
        <v>894</v>
      </c>
      <c r="D102" s="459" t="s">
        <v>26</v>
      </c>
      <c r="E102" s="311"/>
      <c r="F102" s="311"/>
      <c r="G102" s="205">
        <v>3</v>
      </c>
      <c r="H102" s="313" t="s">
        <v>202</v>
      </c>
      <c r="I102" s="178"/>
      <c r="J102" s="314">
        <f t="shared" si="59"/>
        <v>0</v>
      </c>
      <c r="K102" s="315"/>
    </row>
    <row r="103" spans="1:11" ht="15">
      <c r="A103" s="310" cm="1">
        <f t="array" ref="A103">IF(C103&lt;&gt;"",(LOOKUP(2,1/($A$37:$A102&lt;&gt;""),$A$37:$A102)+1),"")</f>
        <v>39</v>
      </c>
      <c r="B103" s="310" t="str">
        <f t="shared" si="65" ref="B103">IF(A103&lt;&gt;"",TEXT(VLOOKUP($A$1,VRSTA_DEL,2,FALSE),0)&amp;"."&amp;TEXT(A103,0),"")</f>
        <v>6.39</v>
      </c>
      <c r="C103" s="311" t="s">
        <v>895</v>
      </c>
      <c r="D103" s="459" t="s">
        <v>26</v>
      </c>
      <c r="E103" s="311"/>
      <c r="F103" s="311"/>
      <c r="G103" s="205">
        <v>1</v>
      </c>
      <c r="H103" s="313" t="s">
        <v>202</v>
      </c>
      <c r="I103" s="178"/>
      <c r="J103" s="314">
        <f t="shared" si="59"/>
        <v>0</v>
      </c>
      <c r="K103" s="315"/>
    </row>
    <row r="104" spans="1:11" ht="15">
      <c r="A104" s="310" cm="1">
        <f t="array" ref="A104">IF(C104&lt;&gt;"",(LOOKUP(2,1/($A$37:$A103&lt;&gt;""),$A$37:$A103)+1),"")</f>
        <v>40</v>
      </c>
      <c r="B104" s="310" t="str">
        <f t="shared" si="66" ref="B104">IF(A104&lt;&gt;"",TEXT(VLOOKUP($A$1,VRSTA_DEL,2,FALSE),0)&amp;"."&amp;TEXT(A104,0),"")</f>
        <v>6.40</v>
      </c>
      <c r="C104" s="311" t="s">
        <v>896</v>
      </c>
      <c r="D104" s="459" t="s">
        <v>26</v>
      </c>
      <c r="E104" s="311"/>
      <c r="F104" s="311"/>
      <c r="G104" s="205">
        <v>1</v>
      </c>
      <c r="H104" s="313" t="s">
        <v>202</v>
      </c>
      <c r="I104" s="178"/>
      <c r="J104" s="314">
        <f t="shared" si="59"/>
        <v>0</v>
      </c>
      <c r="K104" s="315"/>
    </row>
    <row r="105" spans="1:11" ht="15">
      <c r="A105" s="310" cm="1">
        <f t="array" ref="A105">IF(C105&lt;&gt;"",(LOOKUP(2,1/($A$37:$A104&lt;&gt;""),$A$37:$A104)+1),"")</f>
        <v>41</v>
      </c>
      <c r="B105" s="310" t="str">
        <f t="shared" si="67" ref="B105">IF(A105&lt;&gt;"",TEXT(VLOOKUP($A$1,VRSTA_DEL,2,FALSE),0)&amp;"."&amp;TEXT(A105,0),"")</f>
        <v>6.41</v>
      </c>
      <c r="C105" s="311" t="s">
        <v>897</v>
      </c>
      <c r="D105" s="459" t="s">
        <v>26</v>
      </c>
      <c r="E105" s="311"/>
      <c r="F105" s="311"/>
      <c r="G105" s="205">
        <v>1</v>
      </c>
      <c r="H105" s="313" t="s">
        <v>202</v>
      </c>
      <c r="I105" s="178"/>
      <c r="J105" s="314">
        <f t="shared" si="59"/>
        <v>0</v>
      </c>
      <c r="K105" s="315"/>
    </row>
    <row r="106" spans="1:11" ht="15">
      <c r="A106" s="310" cm="1">
        <f t="array" ref="A106">IF(C106&lt;&gt;"",(LOOKUP(2,1/($A$37:$A105&lt;&gt;""),$A$37:$A105)+1),"")</f>
        <v>42</v>
      </c>
      <c r="B106" s="310" t="str">
        <f t="shared" si="68" ref="B106">IF(A106&lt;&gt;"",TEXT(VLOOKUP($A$1,VRSTA_DEL,2,FALSE),0)&amp;"."&amp;TEXT(A106,0),"")</f>
        <v>6.42</v>
      </c>
      <c r="C106" s="311" t="s">
        <v>898</v>
      </c>
      <c r="D106" s="459" t="s">
        <v>26</v>
      </c>
      <c r="E106" s="311"/>
      <c r="F106" s="311"/>
      <c r="G106" s="205">
        <v>1</v>
      </c>
      <c r="H106" s="313" t="s">
        <v>202</v>
      </c>
      <c r="I106" s="178"/>
      <c r="J106" s="314">
        <f t="shared" si="59"/>
        <v>0</v>
      </c>
      <c r="K106" s="315"/>
    </row>
    <row r="107" spans="1:11" ht="15">
      <c r="A107" s="310" cm="1">
        <f t="array" ref="A107">IF(C107&lt;&gt;"",(LOOKUP(2,1/($A$37:$A106&lt;&gt;""),$A$37:$A106)+1),"")</f>
        <v>43</v>
      </c>
      <c r="B107" s="310" t="str">
        <f t="shared" si="69" ref="B107">IF(A107&lt;&gt;"",TEXT(VLOOKUP($A$1,VRSTA_DEL,2,FALSE),0)&amp;"."&amp;TEXT(A107,0),"")</f>
        <v>6.43</v>
      </c>
      <c r="C107" s="311" t="s">
        <v>899</v>
      </c>
      <c r="D107" s="459" t="s">
        <v>26</v>
      </c>
      <c r="E107" s="311"/>
      <c r="F107" s="311"/>
      <c r="G107" s="205">
        <v>2</v>
      </c>
      <c r="H107" s="313" t="s">
        <v>202</v>
      </c>
      <c r="I107" s="178"/>
      <c r="J107" s="314">
        <f t="shared" si="59"/>
        <v>0</v>
      </c>
      <c r="K107" s="315"/>
    </row>
    <row r="108" spans="1:11" ht="15">
      <c r="A108" s="310" cm="1">
        <f t="array" ref="A108">IF(C108&lt;&gt;"",(LOOKUP(2,1/($A$37:$A107&lt;&gt;""),$A$37:$A107)+1),"")</f>
        <v>44</v>
      </c>
      <c r="B108" s="310" t="str">
        <f t="shared" si="70" ref="B108">IF(A108&lt;&gt;"",TEXT(VLOOKUP($A$1,VRSTA_DEL,2,FALSE),0)&amp;"."&amp;TEXT(A108,0),"")</f>
        <v>6.44</v>
      </c>
      <c r="C108" s="311" t="s">
        <v>900</v>
      </c>
      <c r="D108" s="459" t="s">
        <v>26</v>
      </c>
      <c r="E108" s="311"/>
      <c r="F108" s="311"/>
      <c r="G108" s="205">
        <v>4</v>
      </c>
      <c r="H108" s="313" t="s">
        <v>202</v>
      </c>
      <c r="I108" s="178"/>
      <c r="J108" s="314">
        <f t="shared" si="59"/>
        <v>0</v>
      </c>
      <c r="K108" s="315"/>
    </row>
    <row r="109" spans="1:11" ht="15">
      <c r="A109" s="310" cm="1">
        <f t="array" ref="A109">IF(C109&lt;&gt;"",(LOOKUP(2,1/($A$37:$A108&lt;&gt;""),$A$37:$A108)+1),"")</f>
        <v>45</v>
      </c>
      <c r="B109" s="310" t="str">
        <f t="shared" si="71" ref="B109">IF(A109&lt;&gt;"",TEXT(VLOOKUP($A$1,VRSTA_DEL,2,FALSE),0)&amp;"."&amp;TEXT(A109,0),"")</f>
        <v>6.45</v>
      </c>
      <c r="C109" s="311" t="s">
        <v>901</v>
      </c>
      <c r="D109" s="459" t="s">
        <v>26</v>
      </c>
      <c r="E109" s="311"/>
      <c r="F109" s="311"/>
      <c r="G109" s="205">
        <v>1</v>
      </c>
      <c r="H109" s="313" t="s">
        <v>202</v>
      </c>
      <c r="I109" s="178"/>
      <c r="J109" s="314">
        <f t="shared" si="59"/>
        <v>0</v>
      </c>
      <c r="K109" s="315"/>
    </row>
    <row r="110" spans="1:11" ht="15">
      <c r="A110" s="310" cm="1">
        <f t="array" ref="A110">IF(C110&lt;&gt;"",(LOOKUP(2,1/($A$37:$A109&lt;&gt;""),$A$37:$A109)+1),"")</f>
        <v>46</v>
      </c>
      <c r="B110" s="310" t="str">
        <f t="shared" si="72" ref="B110">IF(A110&lt;&gt;"",TEXT(VLOOKUP($A$1,VRSTA_DEL,2,FALSE),0)&amp;"."&amp;TEXT(A110,0),"")</f>
        <v>6.46</v>
      </c>
      <c r="C110" s="311" t="s">
        <v>902</v>
      </c>
      <c r="D110" s="459" t="s">
        <v>26</v>
      </c>
      <c r="E110" s="311"/>
      <c r="F110" s="311"/>
      <c r="G110" s="205">
        <v>1</v>
      </c>
      <c r="H110" s="313" t="s">
        <v>202</v>
      </c>
      <c r="I110" s="178"/>
      <c r="J110" s="314">
        <f t="shared" si="59"/>
        <v>0</v>
      </c>
      <c r="K110" s="315"/>
    </row>
    <row r="111" spans="1:11" ht="15">
      <c r="A111" s="310" cm="1">
        <f t="array" ref="A111">IF(C111&lt;&gt;"",(LOOKUP(2,1/($A$37:$A110&lt;&gt;""),$A$37:$A110)+1),"")</f>
        <v>47</v>
      </c>
      <c r="B111" s="310" t="str">
        <f t="shared" si="73" ref="B111">IF(A111&lt;&gt;"",TEXT(VLOOKUP($A$1,VRSTA_DEL,2,FALSE),0)&amp;"."&amp;TEXT(A111,0),"")</f>
        <v>6.47</v>
      </c>
      <c r="C111" s="311" t="s">
        <v>903</v>
      </c>
      <c r="D111" s="459" t="s">
        <v>26</v>
      </c>
      <c r="E111" s="311"/>
      <c r="F111" s="311"/>
      <c r="G111" s="205">
        <v>1</v>
      </c>
      <c r="H111" s="313" t="s">
        <v>202</v>
      </c>
      <c r="I111" s="178"/>
      <c r="J111" s="314">
        <f t="shared" si="59"/>
        <v>0</v>
      </c>
      <c r="K111" s="315"/>
    </row>
    <row r="112" spans="1:11" ht="15">
      <c r="A112" s="310" cm="1">
        <f t="array" ref="A112">IF(C112&lt;&gt;"",(LOOKUP(2,1/($A$37:$A111&lt;&gt;""),$A$37:$A111)+1),"")</f>
        <v>48</v>
      </c>
      <c r="B112" s="310" t="str">
        <f t="shared" si="74" ref="B112">IF(A112&lt;&gt;"",TEXT(VLOOKUP($A$1,VRSTA_DEL,2,FALSE),0)&amp;"."&amp;TEXT(A112,0),"")</f>
        <v>6.48</v>
      </c>
      <c r="C112" s="311" t="s">
        <v>904</v>
      </c>
      <c r="D112" s="459" t="s">
        <v>26</v>
      </c>
      <c r="E112" s="311"/>
      <c r="F112" s="311"/>
      <c r="G112" s="205">
        <v>1</v>
      </c>
      <c r="H112" s="313" t="s">
        <v>202</v>
      </c>
      <c r="I112" s="178"/>
      <c r="J112" s="314">
        <f t="shared" si="59"/>
        <v>0</v>
      </c>
      <c r="K112" s="315"/>
    </row>
    <row r="113" spans="1:11" ht="15">
      <c r="A113" s="310" cm="1">
        <f t="array" ref="A113">IF(C113&lt;&gt;"",(LOOKUP(2,1/($A$37:$A112&lt;&gt;""),$A$37:$A112)+1),"")</f>
        <v>49</v>
      </c>
      <c r="B113" s="310" t="str">
        <f t="shared" si="75" ref="B113">IF(A113&lt;&gt;"",TEXT(VLOOKUP($A$1,VRSTA_DEL,2,FALSE),0)&amp;"."&amp;TEXT(A113,0),"")</f>
        <v>6.49</v>
      </c>
      <c r="C113" s="311" t="s">
        <v>905</v>
      </c>
      <c r="D113" s="459" t="s">
        <v>26</v>
      </c>
      <c r="E113" s="311"/>
      <c r="F113" s="311"/>
      <c r="G113" s="205">
        <v>2</v>
      </c>
      <c r="H113" s="313" t="s">
        <v>202</v>
      </c>
      <c r="I113" s="178"/>
      <c r="J113" s="314">
        <f t="shared" si="59"/>
        <v>0</v>
      </c>
      <c r="K113" s="315"/>
    </row>
    <row r="114" spans="1:11" ht="15">
      <c r="A114" s="310" cm="1">
        <f t="array" ref="A114">IF(C114&lt;&gt;"",(LOOKUP(2,1/($A$37:$A113&lt;&gt;""),$A$37:$A113)+1),"")</f>
        <v>50</v>
      </c>
      <c r="B114" s="310" t="str">
        <f t="shared" si="76" ref="B114">IF(A114&lt;&gt;"",TEXT(VLOOKUP($A$1,VRSTA_DEL,2,FALSE),0)&amp;"."&amp;TEXT(A114,0),"")</f>
        <v>6.50</v>
      </c>
      <c r="C114" s="311" t="s">
        <v>906</v>
      </c>
      <c r="D114" s="459" t="s">
        <v>26</v>
      </c>
      <c r="E114" s="311"/>
      <c r="F114" s="311"/>
      <c r="G114" s="205">
        <v>1</v>
      </c>
      <c r="H114" s="313" t="s">
        <v>202</v>
      </c>
      <c r="I114" s="178"/>
      <c r="J114" s="314">
        <f t="shared" si="59"/>
        <v>0</v>
      </c>
      <c r="K114" s="315"/>
    </row>
    <row r="115" spans="1:11" ht="15">
      <c r="A115" s="310" cm="1">
        <f t="array" ref="A115">IF(C115&lt;&gt;"",(LOOKUP(2,1/($A$37:$A114&lt;&gt;""),$A$37:$A114)+1),"")</f>
        <v>51</v>
      </c>
      <c r="B115" s="310" t="str">
        <f t="shared" si="77" ref="B115">IF(A115&lt;&gt;"",TEXT(VLOOKUP($A$1,VRSTA_DEL,2,FALSE),0)&amp;"."&amp;TEXT(A115,0),"")</f>
        <v>6.51</v>
      </c>
      <c r="C115" s="311" t="s">
        <v>907</v>
      </c>
      <c r="D115" s="459" t="s">
        <v>26</v>
      </c>
      <c r="E115" s="311"/>
      <c r="F115" s="311"/>
      <c r="G115" s="205">
        <v>2</v>
      </c>
      <c r="H115" s="313" t="s">
        <v>202</v>
      </c>
      <c r="I115" s="178"/>
      <c r="J115" s="314">
        <f t="shared" si="59"/>
        <v>0</v>
      </c>
      <c r="K115" s="315"/>
    </row>
    <row r="116" spans="1:11" ht="15">
      <c r="A116" s="310" cm="1">
        <f t="array" ref="A116">IF(C116&lt;&gt;"",(LOOKUP(2,1/($A$37:$A115&lt;&gt;""),$A$37:$A115)+1),"")</f>
        <v>52</v>
      </c>
      <c r="B116" s="310" t="str">
        <f t="shared" si="78" ref="B116">IF(A116&lt;&gt;"",TEXT(VLOOKUP($A$1,VRSTA_DEL,2,FALSE),0)&amp;"."&amp;TEXT(A116,0),"")</f>
        <v>6.52</v>
      </c>
      <c r="C116" s="311" t="s">
        <v>908</v>
      </c>
      <c r="D116" s="459" t="s">
        <v>26</v>
      </c>
      <c r="E116" s="311"/>
      <c r="F116" s="311"/>
      <c r="G116" s="205">
        <v>1</v>
      </c>
      <c r="H116" s="313" t="s">
        <v>202</v>
      </c>
      <c r="I116" s="178"/>
      <c r="J116" s="314">
        <f t="shared" si="59"/>
        <v>0</v>
      </c>
      <c r="K116" s="315"/>
    </row>
    <row r="117" spans="1:11" ht="15">
      <c r="A117" s="310"/>
      <c r="B117" s="310"/>
      <c r="C117" s="311"/>
      <c r="D117" s="459" t="s">
        <v>26</v>
      </c>
      <c r="E117" s="311"/>
      <c r="F117" s="311"/>
      <c r="G117" s="205"/>
      <c r="H117" s="313"/>
      <c r="I117" s="178"/>
      <c r="J117" s="314"/>
      <c r="K117" s="315"/>
    </row>
    <row r="118" spans="1:11" ht="15">
      <c r="A118" s="310" t="str" cm="1">
        <f t="array" ref="A118">IF(E118&lt;&gt;"",(LOOKUP(2,1/($A$37:$A88&lt;&gt;""),$A$37:$A88)+1),"")</f>
        <v/>
      </c>
      <c r="B118" s="310" t="str">
        <f t="shared" si="79" ref="B118">IF(A118&lt;&gt;"",TEXT(VLOOKUP($A$1,VRSTA_DEL,2,FALSE),0)&amp;"."&amp;TEXT(A118,0),"")</f>
        <v/>
      </c>
      <c r="C118" s="329" t="s">
        <v>823</v>
      </c>
      <c r="D118" s="459" t="s">
        <v>26</v>
      </c>
      <c r="E118" s="311"/>
      <c r="F118" s="311"/>
      <c r="G118" s="205"/>
      <c r="H118" s="313"/>
      <c r="I118" s="178"/>
      <c r="J118" s="314"/>
      <c r="K118" s="315"/>
    </row>
    <row r="119" spans="1:10" ht="45">
      <c r="A119" s="310" cm="1">
        <f t="array" ref="A119">IF(C119&lt;&gt;"",(LOOKUP(2,1/($A$37:$A118&lt;&gt;""),$A$37:$A118)+1),"")</f>
        <v>53</v>
      </c>
      <c r="B119" s="310" t="str">
        <f t="shared" si="80" ref="B119">IF(A119&lt;&gt;"",TEXT(VLOOKUP($A$1,VRSTA_DEL,2,FALSE),0)&amp;"."&amp;TEXT(A119,0),"")</f>
        <v>6.53</v>
      </c>
      <c r="C119" s="311" t="s">
        <v>909</v>
      </c>
      <c r="D119" s="459" t="s">
        <v>26</v>
      </c>
      <c r="E119" s="311"/>
      <c r="F119" s="311"/>
      <c r="G119" s="205">
        <v>1920</v>
      </c>
      <c r="H119" s="313" t="s">
        <v>793</v>
      </c>
      <c r="I119" s="178"/>
      <c r="J119" s="314">
        <f t="shared" si="81" ref="J119:J123">IF(G119&gt;0,G119*I119,"")</f>
        <v>0</v>
      </c>
    </row>
    <row r="120" spans="1:11" ht="45">
      <c r="A120" s="310" cm="1">
        <f t="array" ref="A120">IF(C120&lt;&gt;"",(LOOKUP(2,1/($A$37:$A119&lt;&gt;""),$A$37:$A119)+1),"")</f>
        <v>54</v>
      </c>
      <c r="B120" s="310" t="str">
        <f t="shared" si="82" ref="B120">IF(A120&lt;&gt;"",TEXT(VLOOKUP($A$1,VRSTA_DEL,2,FALSE),0)&amp;"."&amp;TEXT(A120,0),"")</f>
        <v>6.54</v>
      </c>
      <c r="C120" s="311" t="s">
        <v>910</v>
      </c>
      <c r="D120" s="459" t="s">
        <v>26</v>
      </c>
      <c r="E120" s="311"/>
      <c r="F120" s="311"/>
      <c r="G120" s="205">
        <v>3050</v>
      </c>
      <c r="H120" s="313" t="s">
        <v>793</v>
      </c>
      <c r="I120" s="178"/>
      <c r="J120" s="314">
        <f t="shared" si="81"/>
        <v>0</v>
      </c>
      <c r="K120" s="315"/>
    </row>
    <row r="121" spans="1:11" ht="15">
      <c r="A121" s="310" cm="1">
        <f t="array" ref="A121">IF(C121&lt;&gt;"",(LOOKUP(2,1/($A$37:$A120&lt;&gt;""),$A$37:$A120)+1),"")</f>
        <v>55</v>
      </c>
      <c r="B121" s="310" t="str">
        <f t="shared" si="83" ref="B121">IF(A121&lt;&gt;"",TEXT(VLOOKUP($A$1,VRSTA_DEL,2,FALSE),0)&amp;"."&amp;TEXT(A121,0),"")</f>
        <v>6.55</v>
      </c>
      <c r="C121" s="311" t="s">
        <v>911</v>
      </c>
      <c r="D121" s="459" t="s">
        <v>26</v>
      </c>
      <c r="E121" s="311"/>
      <c r="F121" s="311"/>
      <c r="G121" s="205">
        <v>2</v>
      </c>
      <c r="H121" s="313" t="s">
        <v>28</v>
      </c>
      <c r="I121" s="178"/>
      <c r="J121" s="314">
        <f t="shared" si="81"/>
        <v>0</v>
      </c>
      <c r="K121" s="315"/>
    </row>
    <row r="122" spans="1:11" ht="15">
      <c r="A122" s="310" cm="1">
        <f t="array" ref="A122">IF(C122&lt;&gt;"",(LOOKUP(2,1/($A$37:$A121&lt;&gt;""),$A$37:$A121)+1),"")</f>
        <v>56</v>
      </c>
      <c r="B122" s="310" t="str">
        <f t="shared" si="84" ref="B122">IF(A122&lt;&gt;"",TEXT(VLOOKUP($A$1,VRSTA_DEL,2,FALSE),0)&amp;"."&amp;TEXT(A122,0),"")</f>
        <v>6.56</v>
      </c>
      <c r="C122" s="311" t="s">
        <v>912</v>
      </c>
      <c r="D122" s="459" t="s">
        <v>26</v>
      </c>
      <c r="E122" s="311"/>
      <c r="F122" s="311"/>
      <c r="G122" s="205">
        <v>1</v>
      </c>
      <c r="H122" s="313" t="s">
        <v>28</v>
      </c>
      <c r="I122" s="178"/>
      <c r="J122" s="314">
        <f t="shared" si="81"/>
        <v>0</v>
      </c>
      <c r="K122" s="315"/>
    </row>
    <row r="123" spans="1:11" ht="60.75" thickBot="1">
      <c r="A123" s="316" cm="1">
        <f t="array" ref="A123">IF(C123&lt;&gt;"",(LOOKUP(2,1/($A$37:$A122&lt;&gt;""),$A$37:$A122)+1),"")</f>
        <v>57</v>
      </c>
      <c r="B123" s="316" t="str">
        <f t="shared" si="85" ref="B123">IF(A123&lt;&gt;"",TEXT(VLOOKUP($A$1,VRSTA_DEL,2,FALSE),0)&amp;"."&amp;TEXT(A123,0),"")</f>
        <v>6.57</v>
      </c>
      <c r="C123" s="317" t="s">
        <v>913</v>
      </c>
      <c r="D123" s="460" t="s">
        <v>26</v>
      </c>
      <c r="E123" s="317"/>
      <c r="F123" s="318" t="s">
        <v>914</v>
      </c>
      <c r="G123" s="319">
        <v>2605.10</v>
      </c>
      <c r="H123" s="320" t="s">
        <v>793</v>
      </c>
      <c r="I123" s="321"/>
      <c r="J123" s="322">
        <f t="shared" si="81"/>
        <v>0</v>
      </c>
      <c r="K123" s="333"/>
    </row>
    <row r="124" spans="1:10" ht="15.75" thickTop="1">
      <c r="A124" s="286" t="s">
        <v>806</v>
      </c>
      <c r="B124" s="286"/>
      <c r="C124" s="287" t="str">
        <f>VLOOKUP(A124,VRSTA_DEL,3,FALSE)</f>
        <v>Tesarska dela</v>
      </c>
      <c r="D124" s="287"/>
      <c r="E124" s="287" t="s">
        <v>12</v>
      </c>
      <c r="F124" s="287"/>
      <c r="G124" s="288"/>
      <c r="H124" s="289"/>
      <c r="I124" s="290"/>
      <c r="J124" s="290">
        <f>J1</f>
        <v>0</v>
      </c>
    </row>
  </sheetData>
  <sheetProtection algorithmName="SHA-512" hashValue="HbyXTBoXgQuVi/2D9DiJGQeex5izhgl/37+iUFpSIFU5D8hwtL7Tg0KPRxLpELvjzV5XOxdfGlmg+62V0na1ng==" saltValue="Lkc4Em/w8Hlqq2RBzvhDBA==" spinCount="100000" sheet="1" objects="1" scenarios="1"/>
  <protectedRanges>
    <protectedRange sqref="K120:K123 K37:K118" name="Range1"/>
    <protectedRange sqref="I37:I123" name="Range1_1"/>
  </protectedRanges>
  <sortState ref="C72:I116">
    <sortCondition sortBy="value" ref="C72:C116"/>
  </sortState>
  <conditionalFormatting sqref="C7:D7">
    <cfRule type="duplicateValues" priority="4" dxfId="66"/>
  </conditionalFormatting>
  <conditionalFormatting sqref="C8:D8">
    <cfRule type="duplicateValues" priority="6" dxfId="66"/>
  </conditionalFormatting>
  <conditionalFormatting sqref="C3:F6">
    <cfRule type="duplicateValues" priority="5" dxfId="66"/>
  </conditionalFormatting>
  <conditionalFormatting sqref="D37:D123">
    <cfRule type="cellIs" priority="1" dxfId="68" operator="equal">
      <formula>"DA"</formula>
    </cfRule>
  </conditionalFormatting>
  <dataValidations count="2">
    <dataValidation type="list" allowBlank="1" showInputMessage="1" showErrorMessage="1" sqref="A1:D2 A3:B35 C4:D6 C8:D35 A124:D124">
      <formula1>VRSTA_DEL_ŠIFRA</formula1>
    </dataValidation>
    <dataValidation type="list" allowBlank="1" showInputMessage="1" showErrorMessage="1" sqref="C7:D7">
      <formula1>VRSTA_DEL_2</formula1>
    </dataValidation>
  </dataValidations>
  <pageMargins left="0.708661417322835" right="0.708661417322835" top="0.748031496062992" bottom="0.748031496062992" header="0.31496062992126" footer="0.31496062992126"/>
  <pageSetup horizontalDpi="1200" verticalDpi="1200" orientation="landscape" paperSize="9" scale="42" r:id="rId1"/>
  <rowBreaks count="1" manualBreakCount="1">
    <brk id="35" max="9"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3D126AD-521D-4867-8842-93391120EEBE}">
  <sheetPr>
    <tabColor theme="9"/>
  </sheetPr>
  <dimension ref="A1:K87"/>
  <sheetViews>
    <sheetView workbookViewId="0" topLeftCell="A84">
      <selection pane="topLeft" activeCell="K85" sqref="K85"/>
    </sheetView>
  </sheetViews>
  <sheetFormatPr defaultColWidth="9.14428571428571" defaultRowHeight="15"/>
  <cols>
    <col min="1" max="1" width="4.14285714285714" style="7" customWidth="1"/>
    <col min="2" max="2" width="5.71428571428571" style="7" customWidth="1"/>
    <col min="3" max="3" width="60.7142857142857" style="10" customWidth="1"/>
    <col min="4" max="4" width="5.71428571428571" style="10" customWidth="1"/>
    <col min="5" max="5" width="15.7142857142857" style="18" customWidth="1"/>
    <col min="6" max="6" width="45.7142857142857" style="18" customWidth="1"/>
    <col min="7" max="7" width="10.7142857142857" style="145" customWidth="1"/>
    <col min="8" max="8" width="5.71428571428571" style="12" customWidth="1"/>
    <col min="9" max="10" width="15.7142857142857" style="150" customWidth="1"/>
    <col min="11" max="11" width="80.7142857142857" style="9" customWidth="1"/>
    <col min="12" max="16384" width="9.14285714285714" style="9"/>
  </cols>
  <sheetData>
    <row r="1" spans="1:10" s="8" customFormat="1" ht="15">
      <c r="A1" s="1" t="s">
        <v>915</v>
      </c>
      <c r="B1" s="1"/>
      <c r="C1" s="2" t="str">
        <f>VLOOKUP(A1,VRSTA_DEL,3,FALSE)</f>
        <v>Ključavničarska dela</v>
      </c>
      <c r="D1" s="2"/>
      <c r="E1" s="2" t="s">
        <v>12</v>
      </c>
      <c r="F1" s="2"/>
      <c r="G1" s="139"/>
      <c r="H1" s="4"/>
      <c r="I1" s="146"/>
      <c r="J1" s="146">
        <f>SUM(J69:J86)</f>
        <v>0</v>
      </c>
    </row>
    <row r="2" spans="1:10" s="8" customFormat="1" ht="15">
      <c r="A2" s="1"/>
      <c r="B2" s="1"/>
      <c r="C2" s="2"/>
      <c r="D2" s="2"/>
      <c r="E2" s="16"/>
      <c r="F2" s="16"/>
      <c r="G2" s="139"/>
      <c r="H2" s="4"/>
      <c r="I2" s="146"/>
      <c r="J2" s="146"/>
    </row>
    <row r="3" spans="1:10" s="8" customFormat="1" ht="15">
      <c r="A3" s="1"/>
      <c r="B3" s="1"/>
      <c r="C3" s="8" t="s">
        <v>43</v>
      </c>
      <c r="E3" s="16"/>
      <c r="F3" s="16"/>
      <c r="G3" s="139"/>
      <c r="H3" s="4"/>
      <c r="I3" s="146"/>
      <c r="J3" s="146"/>
    </row>
    <row r="4" spans="1:11" s="8" customFormat="1" ht="60">
      <c r="A4" s="1"/>
      <c r="B4" s="1"/>
      <c r="C4" s="31" t="s">
        <v>44</v>
      </c>
      <c r="D4" s="31"/>
      <c r="E4" s="16"/>
      <c r="F4" s="16"/>
      <c r="G4" s="139"/>
      <c r="H4" s="4"/>
      <c r="I4" s="146"/>
      <c r="J4" s="146"/>
      <c r="K4" s="71"/>
    </row>
    <row r="5" spans="1:10" s="8" customFormat="1" ht="15">
      <c r="A5" s="1"/>
      <c r="B5" s="1"/>
      <c r="C5" s="2" t="s">
        <v>45</v>
      </c>
      <c r="D5" s="2"/>
      <c r="E5" s="16"/>
      <c r="F5" s="16"/>
      <c r="G5" s="139"/>
      <c r="H5" s="4"/>
      <c r="I5" s="146"/>
      <c r="J5" s="146"/>
    </row>
    <row r="6" spans="1:10" s="8" customFormat="1" ht="75">
      <c r="A6" s="1"/>
      <c r="B6" s="1"/>
      <c r="C6" s="10" t="s">
        <v>46</v>
      </c>
      <c r="D6" s="10"/>
      <c r="E6" s="16"/>
      <c r="F6" s="16"/>
      <c r="G6" s="139"/>
      <c r="H6" s="4"/>
      <c r="I6" s="146"/>
      <c r="J6" s="146"/>
    </row>
    <row r="7" spans="1:10" s="8" customFormat="1" ht="30">
      <c r="A7" s="1"/>
      <c r="B7" s="1"/>
      <c r="C7" s="32" t="s">
        <v>916</v>
      </c>
      <c r="D7" s="32"/>
      <c r="E7" s="16"/>
      <c r="F7" s="16"/>
      <c r="G7" s="139"/>
      <c r="H7" s="4"/>
      <c r="I7" s="146"/>
      <c r="J7" s="146"/>
    </row>
    <row r="8" spans="1:10" s="8" customFormat="1" ht="15">
      <c r="A8" s="1"/>
      <c r="B8" s="1"/>
      <c r="C8" s="32" t="s">
        <v>917</v>
      </c>
      <c r="D8" s="32"/>
      <c r="E8" s="16"/>
      <c r="F8" s="16"/>
      <c r="G8" s="139"/>
      <c r="H8" s="4"/>
      <c r="I8" s="146"/>
      <c r="J8" s="146"/>
    </row>
    <row r="9" spans="1:10" s="8" customFormat="1" ht="15">
      <c r="A9" s="1"/>
      <c r="B9" s="1"/>
      <c r="C9" s="32" t="s">
        <v>918</v>
      </c>
      <c r="D9" s="32"/>
      <c r="E9" s="16"/>
      <c r="F9" s="16"/>
      <c r="G9" s="139"/>
      <c r="H9" s="4"/>
      <c r="I9" s="146"/>
      <c r="J9" s="146"/>
    </row>
    <row r="10" spans="1:10" s="8" customFormat="1" ht="15">
      <c r="A10" s="1"/>
      <c r="B10" s="1"/>
      <c r="C10" s="32" t="s">
        <v>919</v>
      </c>
      <c r="D10" s="32"/>
      <c r="E10" s="16"/>
      <c r="F10" s="16"/>
      <c r="G10" s="139"/>
      <c r="H10" s="4"/>
      <c r="I10" s="146"/>
      <c r="J10" s="146"/>
    </row>
    <row r="11" spans="1:10" s="8" customFormat="1" ht="30">
      <c r="A11" s="1"/>
      <c r="B11" s="1"/>
      <c r="C11" s="32" t="s">
        <v>920</v>
      </c>
      <c r="D11" s="32"/>
      <c r="E11" s="16"/>
      <c r="F11" s="16"/>
      <c r="G11" s="139"/>
      <c r="H11" s="4"/>
      <c r="I11" s="146"/>
      <c r="J11" s="146"/>
    </row>
    <row r="12" spans="1:10" s="8" customFormat="1" ht="15">
      <c r="A12" s="1"/>
      <c r="B12" s="1"/>
      <c r="C12" s="32" t="s">
        <v>921</v>
      </c>
      <c r="D12" s="32"/>
      <c r="E12" s="16"/>
      <c r="F12" s="16"/>
      <c r="G12" s="139"/>
      <c r="H12" s="4"/>
      <c r="I12" s="146"/>
      <c r="J12" s="146"/>
    </row>
    <row r="13" spans="1:10" s="8" customFormat="1" ht="45">
      <c r="A13" s="1"/>
      <c r="B13" s="1"/>
      <c r="C13" s="32" t="s">
        <v>922</v>
      </c>
      <c r="D13" s="32"/>
      <c r="E13" s="16"/>
      <c r="F13" s="16"/>
      <c r="G13" s="139"/>
      <c r="H13" s="4"/>
      <c r="I13" s="146"/>
      <c r="J13" s="146"/>
    </row>
    <row r="14" spans="1:10" s="8" customFormat="1" ht="30">
      <c r="A14" s="1"/>
      <c r="B14" s="1"/>
      <c r="C14" s="32" t="s">
        <v>923</v>
      </c>
      <c r="D14" s="32"/>
      <c r="E14" s="16"/>
      <c r="F14" s="16"/>
      <c r="G14" s="139"/>
      <c r="H14" s="4"/>
      <c r="I14" s="146"/>
      <c r="J14" s="146"/>
    </row>
    <row r="15" spans="2:10" s="8" customFormat="1" ht="45">
      <c r="B15" s="1"/>
      <c r="C15" s="32" t="s">
        <v>924</v>
      </c>
      <c r="D15" s="32"/>
      <c r="E15" s="16"/>
      <c r="F15" s="16"/>
      <c r="G15" s="139"/>
      <c r="H15" s="4"/>
      <c r="I15" s="146"/>
      <c r="J15" s="146"/>
    </row>
    <row r="16" spans="1:10" s="8" customFormat="1" ht="15">
      <c r="A16" s="1"/>
      <c r="B16" s="1"/>
      <c r="C16" s="32" t="s">
        <v>925</v>
      </c>
      <c r="D16" s="32"/>
      <c r="E16" s="16"/>
      <c r="F16" s="16"/>
      <c r="G16" s="139"/>
      <c r="H16" s="4"/>
      <c r="I16" s="146"/>
      <c r="J16" s="146"/>
    </row>
    <row r="17" spans="1:10" s="8" customFormat="1" ht="15">
      <c r="A17" s="1"/>
      <c r="B17" s="1"/>
      <c r="C17" s="10"/>
      <c r="D17" s="10"/>
      <c r="E17" s="16"/>
      <c r="F17" s="16"/>
      <c r="G17" s="139"/>
      <c r="H17" s="4"/>
      <c r="I17" s="146"/>
      <c r="J17" s="146"/>
    </row>
    <row r="18" spans="1:10" s="8" customFormat="1" ht="45">
      <c r="A18" s="1"/>
      <c r="B18" s="1"/>
      <c r="C18" s="10" t="s">
        <v>47</v>
      </c>
      <c r="D18" s="10"/>
      <c r="E18" s="16"/>
      <c r="F18" s="16"/>
      <c r="G18" s="139"/>
      <c r="H18" s="4"/>
      <c r="I18" s="146"/>
      <c r="J18" s="146"/>
    </row>
    <row r="19" spans="1:10" s="8" customFormat="1" ht="15">
      <c r="A19" s="1"/>
      <c r="B19" s="1"/>
      <c r="C19" s="10" t="s">
        <v>926</v>
      </c>
      <c r="D19" s="10"/>
      <c r="E19" s="16"/>
      <c r="F19" s="16"/>
      <c r="G19" s="139"/>
      <c r="H19" s="4"/>
      <c r="I19" s="146"/>
      <c r="J19" s="146"/>
    </row>
    <row r="20" spans="1:10" s="8" customFormat="1" ht="75">
      <c r="A20" s="1"/>
      <c r="B20" s="1"/>
      <c r="C20" s="10" t="s">
        <v>927</v>
      </c>
      <c r="D20" s="10"/>
      <c r="E20" s="16"/>
      <c r="F20" s="16"/>
      <c r="G20" s="139"/>
      <c r="H20" s="4"/>
      <c r="I20" s="146"/>
      <c r="J20" s="146"/>
    </row>
    <row r="21" spans="1:10" s="8" customFormat="1" ht="15">
      <c r="A21" s="1"/>
      <c r="B21" s="1"/>
      <c r="C21" s="10" t="s">
        <v>928</v>
      </c>
      <c r="D21" s="10"/>
      <c r="E21" s="16"/>
      <c r="F21" s="16"/>
      <c r="G21" s="139"/>
      <c r="H21" s="4"/>
      <c r="I21" s="146"/>
      <c r="J21" s="146"/>
    </row>
    <row r="22" spans="1:10" s="8" customFormat="1" ht="60">
      <c r="A22" s="1"/>
      <c r="B22" s="1"/>
      <c r="C22" s="10" t="s">
        <v>929</v>
      </c>
      <c r="D22" s="10"/>
      <c r="E22" s="16"/>
      <c r="F22" s="16"/>
      <c r="G22" s="139"/>
      <c r="H22" s="4"/>
      <c r="I22" s="146"/>
      <c r="J22" s="146"/>
    </row>
    <row r="23" spans="1:10" s="8" customFormat="1" ht="15">
      <c r="A23" s="1"/>
      <c r="B23" s="1"/>
      <c r="C23" s="10" t="s">
        <v>930</v>
      </c>
      <c r="D23" s="10"/>
      <c r="E23" s="16"/>
      <c r="F23" s="16"/>
      <c r="G23" s="139"/>
      <c r="H23" s="4"/>
      <c r="I23" s="146"/>
      <c r="J23" s="146"/>
    </row>
    <row r="24" spans="1:10" s="8" customFormat="1" ht="75">
      <c r="A24" s="1"/>
      <c r="B24" s="1"/>
      <c r="C24" s="10" t="s">
        <v>931</v>
      </c>
      <c r="D24" s="10"/>
      <c r="E24" s="16"/>
      <c r="F24" s="16"/>
      <c r="G24" s="139"/>
      <c r="H24" s="4"/>
      <c r="I24" s="146"/>
      <c r="J24" s="146"/>
    </row>
    <row r="25" spans="1:10" s="8" customFormat="1" ht="15">
      <c r="A25" s="1"/>
      <c r="B25" s="1"/>
      <c r="C25" s="10" t="s">
        <v>932</v>
      </c>
      <c r="D25" s="10"/>
      <c r="E25" s="16"/>
      <c r="F25" s="16"/>
      <c r="G25" s="139"/>
      <c r="H25" s="4"/>
      <c r="I25" s="146"/>
      <c r="J25" s="146"/>
    </row>
    <row r="26" spans="1:10" s="8" customFormat="1" ht="30">
      <c r="A26" s="1"/>
      <c r="B26" s="1"/>
      <c r="C26" s="10" t="s">
        <v>933</v>
      </c>
      <c r="D26" s="10"/>
      <c r="E26" s="16"/>
      <c r="F26" s="16"/>
      <c r="G26" s="139"/>
      <c r="H26" s="4"/>
      <c r="I26" s="146"/>
      <c r="J26" s="146"/>
    </row>
    <row r="27" spans="1:10" s="8" customFormat="1" ht="15">
      <c r="A27" s="1"/>
      <c r="B27" s="1"/>
      <c r="C27" s="10" t="s">
        <v>934</v>
      </c>
      <c r="D27" s="10"/>
      <c r="E27" s="16"/>
      <c r="F27" s="16"/>
      <c r="G27" s="139"/>
      <c r="H27" s="4"/>
      <c r="I27" s="146"/>
      <c r="J27" s="146"/>
    </row>
    <row r="28" spans="1:10" s="8" customFormat="1" ht="75">
      <c r="A28" s="1"/>
      <c r="B28" s="1"/>
      <c r="C28" s="10" t="s">
        <v>935</v>
      </c>
      <c r="D28" s="10"/>
      <c r="E28" s="16"/>
      <c r="F28" s="16"/>
      <c r="G28" s="139"/>
      <c r="H28" s="4"/>
      <c r="I28" s="146"/>
      <c r="J28" s="146"/>
    </row>
    <row r="29" spans="1:10" s="8" customFormat="1" ht="60">
      <c r="A29" s="1"/>
      <c r="B29" s="1"/>
      <c r="C29" s="10" t="s">
        <v>936</v>
      </c>
      <c r="D29" s="10"/>
      <c r="E29" s="16"/>
      <c r="F29" s="16"/>
      <c r="G29" s="139"/>
      <c r="H29" s="4"/>
      <c r="I29" s="146"/>
      <c r="J29" s="146"/>
    </row>
    <row r="30" spans="1:10" s="8" customFormat="1" ht="15">
      <c r="A30" s="1"/>
      <c r="B30" s="1"/>
      <c r="C30" s="10" t="s">
        <v>937</v>
      </c>
      <c r="D30" s="10"/>
      <c r="E30" s="16"/>
      <c r="F30" s="16"/>
      <c r="G30" s="139"/>
      <c r="H30" s="4"/>
      <c r="I30" s="146"/>
      <c r="J30" s="146"/>
    </row>
    <row r="31" spans="1:10" s="8" customFormat="1" ht="60">
      <c r="A31" s="1"/>
      <c r="B31" s="1"/>
      <c r="C31" s="10" t="s">
        <v>938</v>
      </c>
      <c r="D31" s="10"/>
      <c r="E31" s="16"/>
      <c r="F31" s="16"/>
      <c r="G31" s="139"/>
      <c r="H31" s="4"/>
      <c r="I31" s="146"/>
      <c r="J31" s="146"/>
    </row>
    <row r="32" spans="1:10" s="8" customFormat="1" ht="15">
      <c r="A32" s="1"/>
      <c r="B32" s="1"/>
      <c r="C32" s="10" t="s">
        <v>939</v>
      </c>
      <c r="D32" s="10"/>
      <c r="E32" s="16"/>
      <c r="F32" s="16"/>
      <c r="G32" s="139"/>
      <c r="H32" s="4"/>
      <c r="I32" s="146"/>
      <c r="J32" s="146"/>
    </row>
    <row r="33" spans="1:10" s="8" customFormat="1" ht="30">
      <c r="A33" s="1"/>
      <c r="B33" s="1"/>
      <c r="C33" s="10" t="s">
        <v>940</v>
      </c>
      <c r="D33" s="10"/>
      <c r="E33" s="16"/>
      <c r="F33" s="16"/>
      <c r="G33" s="139"/>
      <c r="H33" s="4"/>
      <c r="I33" s="146"/>
      <c r="J33" s="146"/>
    </row>
    <row r="34" spans="1:10" s="8" customFormat="1" ht="15">
      <c r="A34" s="1"/>
      <c r="B34" s="1"/>
      <c r="C34" s="32" t="s">
        <v>941</v>
      </c>
      <c r="D34" s="32"/>
      <c r="E34" s="16"/>
      <c r="F34" s="16"/>
      <c r="G34" s="139"/>
      <c r="H34" s="4"/>
      <c r="I34" s="146"/>
      <c r="J34" s="146"/>
    </row>
    <row r="35" spans="1:10" s="8" customFormat="1" ht="15">
      <c r="A35" s="1"/>
      <c r="B35" s="1"/>
      <c r="C35" s="32" t="s">
        <v>942</v>
      </c>
      <c r="D35" s="32"/>
      <c r="E35" s="16"/>
      <c r="F35" s="16"/>
      <c r="G35" s="139"/>
      <c r="H35" s="4"/>
      <c r="I35" s="146"/>
      <c r="J35" s="146"/>
    </row>
    <row r="36" spans="1:10" s="8" customFormat="1" ht="15">
      <c r="A36" s="1"/>
      <c r="B36" s="1"/>
      <c r="C36" s="10" t="s">
        <v>943</v>
      </c>
      <c r="D36" s="10"/>
      <c r="E36" s="16"/>
      <c r="F36" s="16"/>
      <c r="G36" s="139"/>
      <c r="H36" s="4"/>
      <c r="I36" s="146"/>
      <c r="J36" s="146"/>
    </row>
    <row r="37" spans="1:10" s="8" customFormat="1" ht="15">
      <c r="A37" s="1"/>
      <c r="B37" s="1"/>
      <c r="C37" s="10" t="s">
        <v>944</v>
      </c>
      <c r="D37" s="10"/>
      <c r="E37" s="16"/>
      <c r="F37" s="16"/>
      <c r="G37" s="139"/>
      <c r="H37" s="4"/>
      <c r="I37" s="146"/>
      <c r="J37" s="146"/>
    </row>
    <row r="38" spans="1:10" s="8" customFormat="1" ht="30">
      <c r="A38" s="1"/>
      <c r="B38" s="1"/>
      <c r="C38" s="32" t="s">
        <v>945</v>
      </c>
      <c r="D38" s="32"/>
      <c r="E38" s="16"/>
      <c r="F38" s="16"/>
      <c r="G38" s="139"/>
      <c r="H38" s="4"/>
      <c r="I38" s="146"/>
      <c r="J38" s="146"/>
    </row>
    <row r="39" spans="1:10" s="8" customFormat="1" ht="15">
      <c r="A39" s="1"/>
      <c r="B39" s="1"/>
      <c r="C39" s="32" t="s">
        <v>946</v>
      </c>
      <c r="D39" s="32"/>
      <c r="E39" s="16"/>
      <c r="F39" s="16"/>
      <c r="G39" s="139"/>
      <c r="H39" s="4"/>
      <c r="I39" s="146"/>
      <c r="J39" s="146"/>
    </row>
    <row r="40" spans="1:10" s="8" customFormat="1" ht="15">
      <c r="A40" s="1"/>
      <c r="B40" s="1"/>
      <c r="C40" s="32" t="s">
        <v>947</v>
      </c>
      <c r="D40" s="32"/>
      <c r="E40" s="16"/>
      <c r="F40" s="16"/>
      <c r="G40" s="139"/>
      <c r="H40" s="4"/>
      <c r="I40" s="146"/>
      <c r="J40" s="146"/>
    </row>
    <row r="41" spans="1:10" s="8" customFormat="1" ht="45">
      <c r="A41" s="1"/>
      <c r="B41" s="1"/>
      <c r="C41" s="32" t="s">
        <v>948</v>
      </c>
      <c r="D41" s="32"/>
      <c r="E41" s="16"/>
      <c r="F41" s="16"/>
      <c r="G41" s="139"/>
      <c r="H41" s="4"/>
      <c r="I41" s="146"/>
      <c r="J41" s="146"/>
    </row>
    <row r="42" spans="1:10" s="8" customFormat="1" ht="15">
      <c r="A42" s="1"/>
      <c r="B42" s="1"/>
      <c r="C42" s="10"/>
      <c r="D42" s="10"/>
      <c r="E42" s="16"/>
      <c r="F42" s="16"/>
      <c r="G42" s="139"/>
      <c r="H42" s="4"/>
      <c r="I42" s="146"/>
      <c r="J42" s="146"/>
    </row>
    <row r="43" spans="1:10" s="8" customFormat="1" ht="15">
      <c r="A43" s="1"/>
      <c r="B43" s="1"/>
      <c r="C43" s="10" t="s">
        <v>949</v>
      </c>
      <c r="D43" s="10"/>
      <c r="E43" s="16"/>
      <c r="F43" s="16"/>
      <c r="G43" s="139"/>
      <c r="H43" s="4"/>
      <c r="I43" s="146"/>
      <c r="J43" s="146"/>
    </row>
    <row r="44" spans="1:10" s="8" customFormat="1" ht="30">
      <c r="A44" s="1"/>
      <c r="B44" s="1"/>
      <c r="C44" s="10" t="s">
        <v>950</v>
      </c>
      <c r="D44" s="10"/>
      <c r="E44" s="16"/>
      <c r="F44" s="16"/>
      <c r="G44" s="139"/>
      <c r="H44" s="4"/>
      <c r="I44" s="146"/>
      <c r="J44" s="146"/>
    </row>
    <row r="45" spans="1:10" s="8" customFormat="1" ht="30">
      <c r="A45" s="1"/>
      <c r="B45" s="1"/>
      <c r="C45" s="10" t="s">
        <v>951</v>
      </c>
      <c r="D45" s="10"/>
      <c r="E45" s="16"/>
      <c r="F45" s="16"/>
      <c r="G45" s="139"/>
      <c r="H45" s="4"/>
      <c r="I45" s="146"/>
      <c r="J45" s="146"/>
    </row>
    <row r="46" spans="1:10" s="8" customFormat="1" ht="15">
      <c r="A46" s="1"/>
      <c r="B46" s="1"/>
      <c r="C46" s="30" t="s">
        <v>952</v>
      </c>
      <c r="D46" s="30"/>
      <c r="E46" s="16"/>
      <c r="F46" s="16"/>
      <c r="G46" s="139"/>
      <c r="H46" s="4"/>
      <c r="I46" s="146"/>
      <c r="J46" s="146"/>
    </row>
    <row r="47" spans="1:10" s="8" customFormat="1" ht="30">
      <c r="A47" s="1"/>
      <c r="B47" s="1"/>
      <c r="C47" s="30" t="s">
        <v>953</v>
      </c>
      <c r="D47" s="30"/>
      <c r="E47" s="16"/>
      <c r="F47" s="16"/>
      <c r="G47" s="139"/>
      <c r="H47" s="4"/>
      <c r="I47" s="146"/>
      <c r="J47" s="146"/>
    </row>
    <row r="48" spans="1:10" s="8" customFormat="1" ht="45">
      <c r="A48" s="1"/>
      <c r="B48" s="1"/>
      <c r="C48" s="30" t="s">
        <v>954</v>
      </c>
      <c r="D48" s="30"/>
      <c r="E48" s="16"/>
      <c r="F48" s="16"/>
      <c r="G48" s="139"/>
      <c r="H48" s="4"/>
      <c r="I48" s="146"/>
      <c r="J48" s="146"/>
    </row>
    <row r="49" spans="1:10" s="8" customFormat="1" ht="15">
      <c r="A49" s="1"/>
      <c r="B49" s="1"/>
      <c r="C49" s="30" t="s">
        <v>955</v>
      </c>
      <c r="D49" s="30"/>
      <c r="E49" s="16"/>
      <c r="F49" s="16"/>
      <c r="G49" s="139"/>
      <c r="H49" s="4"/>
      <c r="I49" s="146"/>
      <c r="J49" s="146"/>
    </row>
    <row r="50" spans="1:10" s="8" customFormat="1" ht="30">
      <c r="A50" s="1"/>
      <c r="B50" s="1"/>
      <c r="C50" s="33" t="s">
        <v>956</v>
      </c>
      <c r="D50" s="33"/>
      <c r="E50" s="16"/>
      <c r="F50" s="16"/>
      <c r="G50" s="139"/>
      <c r="H50" s="4"/>
      <c r="I50" s="146"/>
      <c r="J50" s="146"/>
    </row>
    <row r="51" spans="1:10" s="8" customFormat="1" ht="30">
      <c r="A51" s="1"/>
      <c r="B51" s="1"/>
      <c r="C51" s="30" t="s">
        <v>957</v>
      </c>
      <c r="D51" s="30"/>
      <c r="E51" s="16"/>
      <c r="F51" s="16"/>
      <c r="G51" s="139"/>
      <c r="H51" s="4"/>
      <c r="I51" s="146"/>
      <c r="J51" s="146"/>
    </row>
    <row r="52" spans="1:10" s="8" customFormat="1" ht="30">
      <c r="A52" s="1"/>
      <c r="B52" s="1"/>
      <c r="C52" s="30" t="s">
        <v>958</v>
      </c>
      <c r="D52" s="30"/>
      <c r="E52" s="16"/>
      <c r="F52" s="16"/>
      <c r="G52" s="139"/>
      <c r="H52" s="4"/>
      <c r="I52" s="146"/>
      <c r="J52" s="146"/>
    </row>
    <row r="53" spans="1:10" s="8" customFormat="1" ht="30">
      <c r="A53" s="1"/>
      <c r="B53" s="1"/>
      <c r="C53" s="30" t="s">
        <v>497</v>
      </c>
      <c r="D53" s="30"/>
      <c r="E53" s="16"/>
      <c r="F53" s="16"/>
      <c r="G53" s="139"/>
      <c r="H53" s="4"/>
      <c r="I53" s="146"/>
      <c r="J53" s="146"/>
    </row>
    <row r="54" spans="1:10" s="8" customFormat="1" ht="15">
      <c r="A54" s="1"/>
      <c r="B54" s="1"/>
      <c r="C54" s="30" t="s">
        <v>959</v>
      </c>
      <c r="D54" s="30"/>
      <c r="E54" s="16"/>
      <c r="F54" s="16"/>
      <c r="G54" s="139"/>
      <c r="H54" s="4"/>
      <c r="I54" s="146"/>
      <c r="J54" s="146"/>
    </row>
    <row r="55" spans="1:10" s="8" customFormat="1" ht="15">
      <c r="A55" s="1"/>
      <c r="B55" s="1"/>
      <c r="C55" s="30" t="s">
        <v>960</v>
      </c>
      <c r="D55" s="30"/>
      <c r="E55" s="16"/>
      <c r="F55" s="16"/>
      <c r="G55" s="139"/>
      <c r="H55" s="4"/>
      <c r="I55" s="146"/>
      <c r="J55" s="146"/>
    </row>
    <row r="56" spans="1:10" s="8" customFormat="1" ht="15">
      <c r="A56" s="1"/>
      <c r="B56" s="1"/>
      <c r="C56" s="33" t="s">
        <v>961</v>
      </c>
      <c r="D56" s="33"/>
      <c r="E56" s="16"/>
      <c r="F56" s="16"/>
      <c r="G56" s="139"/>
      <c r="H56" s="4"/>
      <c r="I56" s="146"/>
      <c r="J56" s="146"/>
    </row>
    <row r="57" spans="1:10" s="8" customFormat="1" ht="30">
      <c r="A57" s="1"/>
      <c r="B57" s="1"/>
      <c r="C57" s="10" t="s">
        <v>962</v>
      </c>
      <c r="D57" s="10"/>
      <c r="E57" s="16"/>
      <c r="F57" s="16"/>
      <c r="G57" s="139"/>
      <c r="H57" s="4"/>
      <c r="I57" s="146"/>
      <c r="J57" s="146"/>
    </row>
    <row r="58" spans="1:10" s="8" customFormat="1" ht="45">
      <c r="A58" s="1"/>
      <c r="B58" s="1"/>
      <c r="C58" s="10" t="s">
        <v>963</v>
      </c>
      <c r="D58" s="10"/>
      <c r="E58" s="16"/>
      <c r="F58" s="16"/>
      <c r="G58" s="139"/>
      <c r="H58" s="4"/>
      <c r="I58" s="146"/>
      <c r="J58" s="146"/>
    </row>
    <row r="59" spans="1:10" s="8" customFormat="1" ht="15">
      <c r="A59" s="1"/>
      <c r="B59" s="1"/>
      <c r="C59" s="10" t="s">
        <v>964</v>
      </c>
      <c r="D59" s="10"/>
      <c r="E59" s="16"/>
      <c r="F59" s="16"/>
      <c r="G59" s="139"/>
      <c r="H59" s="4"/>
      <c r="I59" s="146"/>
      <c r="J59" s="146"/>
    </row>
    <row r="60" spans="1:10" s="8" customFormat="1" ht="45">
      <c r="A60" s="1"/>
      <c r="B60" s="1"/>
      <c r="C60" s="33" t="s">
        <v>965</v>
      </c>
      <c r="D60" s="33"/>
      <c r="E60" s="16"/>
      <c r="F60" s="16"/>
      <c r="G60" s="139"/>
      <c r="H60" s="4"/>
      <c r="I60" s="146"/>
      <c r="J60" s="146"/>
    </row>
    <row r="61" spans="1:10" s="8" customFormat="1" ht="45">
      <c r="A61" s="1"/>
      <c r="B61" s="1"/>
      <c r="C61" s="33" t="s">
        <v>966</v>
      </c>
      <c r="D61" s="33"/>
      <c r="E61" s="16"/>
      <c r="F61" s="16"/>
      <c r="G61" s="139"/>
      <c r="H61" s="4"/>
      <c r="I61" s="146"/>
      <c r="J61" s="146"/>
    </row>
    <row r="62" spans="1:10" s="8" customFormat="1" ht="30">
      <c r="A62" s="1"/>
      <c r="B62" s="1"/>
      <c r="C62" s="33" t="s">
        <v>967</v>
      </c>
      <c r="D62" s="33"/>
      <c r="E62" s="16"/>
      <c r="F62" s="16"/>
      <c r="G62" s="139"/>
      <c r="H62" s="4"/>
      <c r="I62" s="146"/>
      <c r="J62" s="146"/>
    </row>
    <row r="63" spans="1:10" s="8" customFormat="1" ht="15">
      <c r="A63" s="1"/>
      <c r="B63" s="1"/>
      <c r="C63" s="30" t="s">
        <v>968</v>
      </c>
      <c r="D63" s="30"/>
      <c r="E63" s="16"/>
      <c r="F63" s="16"/>
      <c r="G63" s="139"/>
      <c r="H63" s="4"/>
      <c r="I63" s="146"/>
      <c r="J63" s="146"/>
    </row>
    <row r="64" spans="1:10" s="8" customFormat="1" ht="30">
      <c r="A64" s="1"/>
      <c r="B64" s="1"/>
      <c r="C64" s="33" t="s">
        <v>969</v>
      </c>
      <c r="D64" s="33"/>
      <c r="E64" s="16"/>
      <c r="F64" s="16"/>
      <c r="G64" s="139"/>
      <c r="H64" s="4"/>
      <c r="I64" s="146"/>
      <c r="J64" s="146"/>
    </row>
    <row r="65" spans="1:10" s="8" customFormat="1" ht="30">
      <c r="A65" s="1"/>
      <c r="B65" s="1"/>
      <c r="C65" s="33" t="s">
        <v>970</v>
      </c>
      <c r="D65" s="33"/>
      <c r="E65" s="16"/>
      <c r="F65" s="16"/>
      <c r="G65" s="139"/>
      <c r="H65" s="4"/>
      <c r="I65" s="146"/>
      <c r="J65" s="146"/>
    </row>
    <row r="66" spans="1:10" s="8" customFormat="1" ht="45">
      <c r="A66" s="1"/>
      <c r="B66" s="1"/>
      <c r="C66" s="33" t="s">
        <v>971</v>
      </c>
      <c r="D66" s="33"/>
      <c r="E66" s="16"/>
      <c r="F66" s="16"/>
      <c r="G66" s="139"/>
      <c r="H66" s="4"/>
      <c r="I66" s="146"/>
      <c r="J66" s="146"/>
    </row>
    <row r="67" spans="1:10" s="8" customFormat="1" ht="15">
      <c r="A67" s="1"/>
      <c r="B67" s="1"/>
      <c r="C67" s="2"/>
      <c r="D67" s="2"/>
      <c r="E67" s="17"/>
      <c r="F67" s="16"/>
      <c r="G67" s="139"/>
      <c r="H67" s="4"/>
      <c r="I67" s="146"/>
      <c r="J67" s="139"/>
    </row>
    <row r="68" spans="1:11" ht="15">
      <c r="A68" s="75" t="s">
        <v>15</v>
      </c>
      <c r="B68" s="75" t="s">
        <v>16</v>
      </c>
      <c r="C68" s="75" t="s">
        <v>17</v>
      </c>
      <c r="D68" s="75" t="s">
        <v>18</v>
      </c>
      <c r="E68" s="75" t="s">
        <v>105</v>
      </c>
      <c r="F68" s="75" t="s">
        <v>19</v>
      </c>
      <c r="G68" s="152" t="s">
        <v>20</v>
      </c>
      <c r="H68" s="75" t="s">
        <v>21</v>
      </c>
      <c r="I68" s="152" t="s">
        <v>22</v>
      </c>
      <c r="J68" s="152" t="s">
        <v>23</v>
      </c>
      <c r="K68" s="75" t="s">
        <v>24</v>
      </c>
    </row>
    <row r="69" spans="1:11" ht="315">
      <c r="A69" s="81">
        <v>1</v>
      </c>
      <c r="B69" s="81" t="str">
        <f t="shared" si="0" ref="B69">IF(A69&lt;&gt;"",TEXT(VLOOKUP($A$1,VRSTA_DEL,2,FALSE),0)&amp;"."&amp;TEXT(A69,0),"")</f>
        <v>7.1</v>
      </c>
      <c r="C69" s="82" t="s">
        <v>972</v>
      </c>
      <c r="D69" s="459" t="s">
        <v>241</v>
      </c>
      <c r="E69" s="83" t="s">
        <v>973</v>
      </c>
      <c r="F69" s="83" t="s">
        <v>974</v>
      </c>
      <c r="G69" s="430">
        <v>4199</v>
      </c>
      <c r="H69" s="431" t="s">
        <v>303</v>
      </c>
      <c r="I69" s="159"/>
      <c r="J69" s="176">
        <f t="shared" si="1" ref="J69:J85">G69*I69</f>
        <v>0</v>
      </c>
      <c r="K69" s="107"/>
    </row>
    <row r="70" spans="1:11" ht="195">
      <c r="A70" s="86" cm="1">
        <f t="array" ref="A70">IF(E70&lt;&gt;"",(LOOKUP(2,1/($A$69:$A69&lt;&gt;""),$A$69:$A69)+1),"")</f>
        <v>2</v>
      </c>
      <c r="B70" s="86" t="str">
        <f t="shared" si="2" ref="B70">IF(A70&lt;&gt;"",TEXT(VLOOKUP($A$1,VRSTA_DEL,2,FALSE),0)&amp;"."&amp;TEXT(A70,0),"")</f>
        <v>7.2</v>
      </c>
      <c r="C70" s="87" t="s">
        <v>975</v>
      </c>
      <c r="D70" s="459" t="s">
        <v>241</v>
      </c>
      <c r="E70" s="88" t="s">
        <v>976</v>
      </c>
      <c r="F70" s="88" t="s">
        <v>974</v>
      </c>
      <c r="G70" s="428">
        <v>2393</v>
      </c>
      <c r="H70" s="429" t="s">
        <v>303</v>
      </c>
      <c r="I70" s="160"/>
      <c r="J70" s="176">
        <f t="shared" si="1"/>
        <v>0</v>
      </c>
      <c r="K70" s="105"/>
    </row>
    <row r="71" spans="1:11" ht="168">
      <c r="A71" s="86" cm="1">
        <f t="array" ref="A71">IF(E71&lt;&gt;"",(LOOKUP(2,1/($A$69:$A70&lt;&gt;""),$A$69:$A70)+1),"")</f>
        <v>3</v>
      </c>
      <c r="B71" s="86" t="str">
        <f t="shared" si="3" ref="B71">IF(A71&lt;&gt;"",TEXT(VLOOKUP($A$1,VRSTA_DEL,2,FALSE),0)&amp;"."&amp;TEXT(A71,0),"")</f>
        <v>7.3</v>
      </c>
      <c r="C71" s="87" t="s">
        <v>977</v>
      </c>
      <c r="D71" s="459" t="s">
        <v>241</v>
      </c>
      <c r="E71" s="88" t="s">
        <v>978</v>
      </c>
      <c r="F71" s="88" t="s">
        <v>979</v>
      </c>
      <c r="G71" s="428">
        <v>107.60</v>
      </c>
      <c r="H71" s="429" t="s">
        <v>108</v>
      </c>
      <c r="I71" s="160"/>
      <c r="J71" s="176">
        <f t="shared" si="1"/>
        <v>0</v>
      </c>
      <c r="K71" s="105"/>
    </row>
    <row r="72" spans="1:11" ht="225">
      <c r="A72" s="86" cm="1">
        <f t="array" ref="A72">IF(E72&lt;&gt;"",(LOOKUP(2,1/($A$69:$A71&lt;&gt;""),$A$69:$A71)+1),"")</f>
        <v>4</v>
      </c>
      <c r="B72" s="86" t="str">
        <f t="shared" si="4" ref="B72">IF(A72&lt;&gt;"",TEXT(VLOOKUP($A$1,VRSTA_DEL,2,FALSE),0)&amp;"."&amp;TEXT(A72,0),"")</f>
        <v>7.4</v>
      </c>
      <c r="C72" s="87" t="s">
        <v>980</v>
      </c>
      <c r="D72" s="459" t="s">
        <v>241</v>
      </c>
      <c r="E72" s="88" t="s">
        <v>981</v>
      </c>
      <c r="F72" s="88" t="s">
        <v>982</v>
      </c>
      <c r="G72" s="428">
        <v>6432.671</v>
      </c>
      <c r="H72" s="429" t="s">
        <v>303</v>
      </c>
      <c r="I72" s="160"/>
      <c r="J72" s="176">
        <f t="shared" si="1"/>
        <v>0</v>
      </c>
      <c r="K72" s="105"/>
    </row>
    <row r="73" spans="1:11" ht="270">
      <c r="A73" s="86" cm="1">
        <f t="array" ref="A73">IF(E73&lt;&gt;"",(LOOKUP(2,1/($A$69:$A72&lt;&gt;""),$A$69:$A72)+1),"")</f>
        <v>5</v>
      </c>
      <c r="B73" s="86" t="str">
        <f t="shared" si="5" ref="B73">IF(A73&lt;&gt;"",TEXT(VLOOKUP($A$1,VRSTA_DEL,2,FALSE),0)&amp;"."&amp;TEXT(A73,0),"")</f>
        <v>7.5</v>
      </c>
      <c r="C73" s="87" t="s">
        <v>983</v>
      </c>
      <c r="D73" s="459" t="s">
        <v>241</v>
      </c>
      <c r="E73" s="88" t="s">
        <v>984</v>
      </c>
      <c r="F73" s="88" t="s">
        <v>985</v>
      </c>
      <c r="G73" s="428">
        <v>3610.812</v>
      </c>
      <c r="H73" s="429" t="s">
        <v>303</v>
      </c>
      <c r="I73" s="160"/>
      <c r="J73" s="176">
        <f t="shared" si="1"/>
        <v>0</v>
      </c>
      <c r="K73" s="105"/>
    </row>
    <row r="74" spans="1:11" ht="285">
      <c r="A74" s="86" cm="1">
        <f t="array" ref="A74">IF(E74&lt;&gt;"",(LOOKUP(2,1/($A$69:$A73&lt;&gt;""),$A$69:$A73)+1),"")</f>
        <v>6</v>
      </c>
      <c r="B74" s="86" t="str">
        <f t="shared" si="6" ref="B74">IF(A74&lt;&gt;"",TEXT(VLOOKUP($A$1,VRSTA_DEL,2,FALSE),0)&amp;"."&amp;TEXT(A74,0),"")</f>
        <v>7.6</v>
      </c>
      <c r="C74" s="87" t="s">
        <v>986</v>
      </c>
      <c r="D74" s="459" t="s">
        <v>241</v>
      </c>
      <c r="E74" s="88" t="s">
        <v>987</v>
      </c>
      <c r="F74" s="88" t="s">
        <v>988</v>
      </c>
      <c r="G74" s="428">
        <v>7468.50</v>
      </c>
      <c r="H74" s="429" t="s">
        <v>303</v>
      </c>
      <c r="I74" s="160"/>
      <c r="J74" s="176">
        <f t="shared" si="1"/>
        <v>0</v>
      </c>
      <c r="K74" s="105"/>
    </row>
    <row r="75" spans="1:11" ht="285">
      <c r="A75" s="86" cm="1">
        <f t="array" ref="A75">IF(E75&lt;&gt;"",(LOOKUP(2,1/($A$69:$A74&lt;&gt;""),$A$69:$A74)+1),"")</f>
        <v>7</v>
      </c>
      <c r="B75" s="86" t="str">
        <f t="shared" si="7" ref="B75">IF(A75&lt;&gt;"",TEXT(VLOOKUP($A$1,VRSTA_DEL,2,FALSE),0)&amp;"."&amp;TEXT(A75,0),"")</f>
        <v>7.7</v>
      </c>
      <c r="C75" s="87" t="s">
        <v>989</v>
      </c>
      <c r="D75" s="459" t="s">
        <v>241</v>
      </c>
      <c r="E75" s="88" t="s">
        <v>990</v>
      </c>
      <c r="F75" s="88" t="s">
        <v>988</v>
      </c>
      <c r="G75" s="428">
        <v>1916.20</v>
      </c>
      <c r="H75" s="429" t="s">
        <v>303</v>
      </c>
      <c r="I75" s="160"/>
      <c r="J75" s="176">
        <f t="shared" si="1"/>
        <v>0</v>
      </c>
      <c r="K75" s="105"/>
    </row>
    <row r="76" spans="1:11" ht="120">
      <c r="A76" s="86" cm="1">
        <f t="array" ref="A76">IF(E76&lt;&gt;"",(LOOKUP(2,1/($A$69:$A75&lt;&gt;""),$A$69:$A75)+1),"")</f>
        <v>8</v>
      </c>
      <c r="B76" s="86" t="str">
        <f t="shared" si="8" ref="B76">IF(A76&lt;&gt;"",TEXT(VLOOKUP($A$1,VRSTA_DEL,2,FALSE),0)&amp;"."&amp;TEXT(A76,0),"")</f>
        <v>7.8</v>
      </c>
      <c r="C76" s="87" t="s">
        <v>991</v>
      </c>
      <c r="D76" s="459" t="s">
        <v>241</v>
      </c>
      <c r="E76" s="88" t="s">
        <v>992</v>
      </c>
      <c r="F76" s="88" t="s">
        <v>988</v>
      </c>
      <c r="G76" s="428">
        <v>111.70</v>
      </c>
      <c r="H76" s="429" t="s">
        <v>108</v>
      </c>
      <c r="I76" s="160"/>
      <c r="J76" s="176">
        <f t="shared" si="1"/>
        <v>0</v>
      </c>
      <c r="K76" s="105"/>
    </row>
    <row r="77" spans="1:11" ht="108">
      <c r="A77" s="86" cm="1">
        <f t="array" ref="A77">IF(E77&lt;&gt;"",(LOOKUP(2,1/($A$69:$A76&lt;&gt;""),$A$69:$A76)+1),"")</f>
        <v>9</v>
      </c>
      <c r="B77" s="86" t="str">
        <f t="shared" si="9" ref="B77">IF(A77&lt;&gt;"",TEXT(VLOOKUP($A$1,VRSTA_DEL,2,FALSE),0)&amp;"."&amp;TEXT(A77,0),"")</f>
        <v>7.9</v>
      </c>
      <c r="C77" s="87" t="s">
        <v>993</v>
      </c>
      <c r="D77" s="459" t="s">
        <v>241</v>
      </c>
      <c r="E77" s="88" t="s">
        <v>994</v>
      </c>
      <c r="F77" s="88" t="s">
        <v>995</v>
      </c>
      <c r="G77" s="428">
        <v>42.46</v>
      </c>
      <c r="H77" s="429" t="s">
        <v>108</v>
      </c>
      <c r="I77" s="160"/>
      <c r="J77" s="176">
        <f t="shared" si="1"/>
        <v>0</v>
      </c>
      <c r="K77" s="105"/>
    </row>
    <row r="78" spans="1:11" ht="120">
      <c r="A78" s="86" cm="1">
        <f t="array" ref="A78">IF(E78&lt;&gt;"",(LOOKUP(2,1/($A$69:$A77&lt;&gt;""),$A$69:$A77)+1),"")</f>
        <v>10</v>
      </c>
      <c r="B78" s="86" t="str">
        <f t="shared" si="10" ref="B78">IF(A78&lt;&gt;"",TEXT(VLOOKUP($A$1,VRSTA_DEL,2,FALSE),0)&amp;"."&amp;TEXT(A78,0),"")</f>
        <v>7.10</v>
      </c>
      <c r="C78" s="87" t="s">
        <v>996</v>
      </c>
      <c r="D78" s="459" t="s">
        <v>241</v>
      </c>
      <c r="E78" s="88" t="s">
        <v>997</v>
      </c>
      <c r="F78" s="88" t="s">
        <v>995</v>
      </c>
      <c r="G78" s="428">
        <v>6.32</v>
      </c>
      <c r="H78" s="429" t="s">
        <v>108</v>
      </c>
      <c r="I78" s="160"/>
      <c r="J78" s="176">
        <f t="shared" si="1"/>
        <v>0</v>
      </c>
      <c r="K78" s="105"/>
    </row>
    <row r="79" spans="1:11" ht="165">
      <c r="A79" s="86" cm="1">
        <f t="array" ref="A79">IF(E79&lt;&gt;"",(LOOKUP(2,1/($A$69:$A78&lt;&gt;""),$A$69:$A78)+1),"")</f>
        <v>11</v>
      </c>
      <c r="B79" s="86" t="str">
        <f t="shared" si="11" ref="B79">IF(A79&lt;&gt;"",TEXT(VLOOKUP($A$1,VRSTA_DEL,2,FALSE),0)&amp;"."&amp;TEXT(A79,0),"")</f>
        <v>7.11</v>
      </c>
      <c r="C79" s="87" t="s">
        <v>998</v>
      </c>
      <c r="D79" s="459" t="s">
        <v>241</v>
      </c>
      <c r="E79" s="88" t="s">
        <v>671</v>
      </c>
      <c r="F79" s="88" t="s">
        <v>999</v>
      </c>
      <c r="G79" s="428">
        <v>2</v>
      </c>
      <c r="H79" s="429" t="s">
        <v>350</v>
      </c>
      <c r="I79" s="160"/>
      <c r="J79" s="176">
        <f t="shared" si="1"/>
        <v>0</v>
      </c>
      <c r="K79" s="105"/>
    </row>
    <row r="80" spans="1:11" ht="105">
      <c r="A80" s="86" cm="1">
        <f t="array" ref="A80">IF(E80&lt;&gt;"",(LOOKUP(2,1/($A$69:$A79&lt;&gt;""),$A$69:$A79)+1),"")</f>
        <v>12</v>
      </c>
      <c r="B80" s="86" t="str">
        <f t="shared" si="12" ref="B80">IF(A80&lt;&gt;"",TEXT(VLOOKUP($A$1,VRSTA_DEL,2,FALSE),0)&amp;"."&amp;TEXT(A80,0),"")</f>
        <v>7.12</v>
      </c>
      <c r="C80" s="87" t="s">
        <v>1000</v>
      </c>
      <c r="D80" s="459" t="s">
        <v>241</v>
      </c>
      <c r="E80" s="88" t="s">
        <v>668</v>
      </c>
      <c r="F80" s="88" t="s">
        <v>999</v>
      </c>
      <c r="G80" s="428">
        <v>2</v>
      </c>
      <c r="H80" s="429" t="s">
        <v>350</v>
      </c>
      <c r="I80" s="160"/>
      <c r="J80" s="176">
        <f t="shared" si="1"/>
        <v>0</v>
      </c>
      <c r="K80" s="105"/>
    </row>
    <row r="81" spans="1:11" ht="135">
      <c r="A81" s="86" cm="1">
        <f t="array" ref="A81">IF(E81&lt;&gt;"",(LOOKUP(2,1/($A$69:$A80&lt;&gt;""),$A$69:$A80)+1),"")</f>
        <v>13</v>
      </c>
      <c r="B81" s="86" t="str">
        <f t="shared" si="13" ref="B81">IF(A81&lt;&gt;"",TEXT(VLOOKUP($A$1,VRSTA_DEL,2,FALSE),0)&amp;"."&amp;TEXT(A81,0),"")</f>
        <v>7.13</v>
      </c>
      <c r="C81" s="87" t="s">
        <v>1001</v>
      </c>
      <c r="D81" s="459" t="s">
        <v>241</v>
      </c>
      <c r="E81" s="88" t="s">
        <v>1002</v>
      </c>
      <c r="F81" s="88" t="s">
        <v>1003</v>
      </c>
      <c r="G81" s="428">
        <v>32</v>
      </c>
      <c r="H81" s="429" t="s">
        <v>350</v>
      </c>
      <c r="I81" s="160"/>
      <c r="J81" s="176">
        <f t="shared" si="1"/>
        <v>0</v>
      </c>
      <c r="K81" s="105"/>
    </row>
    <row r="82" spans="1:11" ht="180">
      <c r="A82" s="86" cm="1">
        <f t="array" ref="A82">IF(E82&lt;&gt;"",(LOOKUP(2,1/($A$69:$A81&lt;&gt;""),$A$69:$A81)+1),"")</f>
        <v>14</v>
      </c>
      <c r="B82" s="86" t="str">
        <f t="shared" si="14" ref="B82">IF(A82&lt;&gt;"",TEXT(VLOOKUP($A$1,VRSTA_DEL,2,FALSE),0)&amp;"."&amp;TEXT(A82,0),"")</f>
        <v>7.14</v>
      </c>
      <c r="C82" s="87" t="s">
        <v>1004</v>
      </c>
      <c r="D82" s="459" t="s">
        <v>241</v>
      </c>
      <c r="E82" s="88" t="s">
        <v>1005</v>
      </c>
      <c r="F82" s="88" t="s">
        <v>1006</v>
      </c>
      <c r="G82" s="428">
        <v>514.2</v>
      </c>
      <c r="H82" s="429" t="s">
        <v>303</v>
      </c>
      <c r="I82" s="160"/>
      <c r="J82" s="176">
        <f t="shared" si="1"/>
        <v>0</v>
      </c>
      <c r="K82" s="105"/>
    </row>
    <row r="83" spans="1:11" ht="180">
      <c r="A83" s="86" cm="1">
        <f t="array" ref="A83">IF(E83&lt;&gt;"",(LOOKUP(2,1/($A$69:$A82&lt;&gt;""),$A$69:$A82)+1),"")</f>
        <v>15</v>
      </c>
      <c r="B83" s="86" t="str">
        <f t="shared" si="15" ref="B83">IF(A83&lt;&gt;"",TEXT(VLOOKUP($A$1,VRSTA_DEL,2,FALSE),0)&amp;"."&amp;TEXT(A83,0),"")</f>
        <v>7.15</v>
      </c>
      <c r="C83" s="87" t="s">
        <v>1007</v>
      </c>
      <c r="D83" s="459" t="s">
        <v>241</v>
      </c>
      <c r="E83" s="88" t="s">
        <v>1005</v>
      </c>
      <c r="F83" s="88" t="s">
        <v>1006</v>
      </c>
      <c r="G83" s="428">
        <v>3</v>
      </c>
      <c r="H83" s="429" t="s">
        <v>350</v>
      </c>
      <c r="I83" s="160"/>
      <c r="J83" s="176">
        <f t="shared" si="1"/>
        <v>0</v>
      </c>
      <c r="K83" s="105"/>
    </row>
    <row r="84" spans="1:11" ht="300">
      <c r="A84" s="86" cm="1">
        <f t="array" ref="A84">IF(E84&lt;&gt;"",(LOOKUP(2,1/($A$69:$A83&lt;&gt;""),$A$69:$A83)+1),"")</f>
        <v>16</v>
      </c>
      <c r="B84" s="86" t="str">
        <f t="shared" si="16" ref="B84">IF(A84&lt;&gt;"",TEXT(VLOOKUP($A$1,VRSTA_DEL,2,FALSE),0)&amp;"."&amp;TEXT(A84,0),"")</f>
        <v>7.16</v>
      </c>
      <c r="C84" s="87" t="s">
        <v>1008</v>
      </c>
      <c r="D84" s="459" t="s">
        <v>241</v>
      </c>
      <c r="E84" s="88" t="s">
        <v>797</v>
      </c>
      <c r="F84" s="88" t="s">
        <v>1009</v>
      </c>
      <c r="G84" s="428">
        <v>1569</v>
      </c>
      <c r="H84" s="429" t="s">
        <v>303</v>
      </c>
      <c r="I84" s="160"/>
      <c r="J84" s="176">
        <f t="shared" si="1"/>
        <v>0</v>
      </c>
      <c r="K84" s="105"/>
    </row>
    <row r="85" spans="1:11" ht="90">
      <c r="A85" s="86" cm="1">
        <f t="array" ref="A85">IF(E85&lt;&gt;"",(LOOKUP(2,1/($A$69:$A84&lt;&gt;""),$A$69:$A84)+1),"")</f>
        <v>17</v>
      </c>
      <c r="B85" s="86" t="str">
        <f t="shared" si="17" ref="B85">IF(A85&lt;&gt;"",TEXT(VLOOKUP($A$1,VRSTA_DEL,2,FALSE),0)&amp;"."&amp;TEXT(A85,0),"")</f>
        <v>7.17</v>
      </c>
      <c r="C85" s="87" t="s">
        <v>1010</v>
      </c>
      <c r="D85" s="459" t="s">
        <v>241</v>
      </c>
      <c r="E85" s="118" t="s">
        <v>797</v>
      </c>
      <c r="F85" s="88" t="s">
        <v>1011</v>
      </c>
      <c r="G85" s="428">
        <v>450</v>
      </c>
      <c r="H85" s="429" t="s">
        <v>303</v>
      </c>
      <c r="I85" s="160"/>
      <c r="J85" s="176">
        <f t="shared" si="1"/>
        <v>0</v>
      </c>
      <c r="K85" s="105"/>
    </row>
    <row r="86" spans="1:11" ht="15.75" thickBot="1">
      <c r="A86" s="91" t="str" cm="1">
        <f t="array" ref="A86">IF(E86&lt;&gt;"",(LOOKUP(2,1/($A$69:$A85&lt;&gt;""),$A$69:$A85)+1),"")</f>
        <v/>
      </c>
      <c r="B86" s="91" t="str">
        <f t="shared" si="18" ref="B86">IF(A86&lt;&gt;"",TEXT(VLOOKUP($A$1,VRSTA_DEL,2,FALSE),0)&amp;"."&amp;TEXT(A86,0),"")</f>
        <v/>
      </c>
      <c r="C86" s="92"/>
      <c r="D86" s="92" t="s">
        <v>26</v>
      </c>
      <c r="E86" s="119"/>
      <c r="F86" s="93"/>
      <c r="G86" s="143"/>
      <c r="H86" s="94"/>
      <c r="I86" s="167"/>
      <c r="J86" s="149"/>
      <c r="K86" s="109"/>
    </row>
    <row r="87" spans="1:10" ht="15.75" thickTop="1">
      <c r="A87" s="1" t="s">
        <v>915</v>
      </c>
      <c r="B87" s="1"/>
      <c r="C87" s="2" t="str">
        <f>VLOOKUP(A87,VRSTA_DEL,3,FALSE)</f>
        <v>Ključavničarska dela</v>
      </c>
      <c r="D87" s="2"/>
      <c r="E87" s="2" t="s">
        <v>12</v>
      </c>
      <c r="F87" s="2"/>
      <c r="G87" s="139"/>
      <c r="H87" s="4"/>
      <c r="I87" s="146"/>
      <c r="J87" s="146">
        <f>J1</f>
        <v>0</v>
      </c>
    </row>
  </sheetData>
  <sheetProtection algorithmName="SHA-512" hashValue="cCARi8HAFyyTLVta50COitnoHmHwAwr27psYFL6arCZz8gmWdpsg1OiHWzw9vcHJKzrqhBzd0LPzrxwnFPw+pw==" saltValue="zi3hHrC2UpuzUdeR+p7Stg==" spinCount="100000" sheet="1" objects="1" scenarios="1"/>
  <protectedRanges>
    <protectedRange sqref="K69:K86 I69:I86" name="Range1"/>
  </protectedRanges>
  <conditionalFormatting sqref="C6:D6">
    <cfRule type="duplicateValues" priority="4" dxfId="66"/>
  </conditionalFormatting>
  <conditionalFormatting sqref="C7:D42">
    <cfRule type="duplicateValues" priority="6" dxfId="66"/>
  </conditionalFormatting>
  <conditionalFormatting sqref="C3:F4">
    <cfRule type="duplicateValues" priority="5" dxfId="66"/>
  </conditionalFormatting>
  <conditionalFormatting sqref="D69:D85">
    <cfRule type="cellIs" priority="1" dxfId="68" operator="equal">
      <formula>"DA"</formula>
    </cfRule>
  </conditionalFormatting>
  <dataValidations count="2">
    <dataValidation type="list" allowBlank="1" showInputMessage="1" showErrorMessage="1" sqref="A1:D2 A3:B14 C4:D5 C7:D67 B15 A16:B67 A87:D87">
      <formula1>VRSTA_DEL_ŠIFRA</formula1>
    </dataValidation>
    <dataValidation type="list" allowBlank="1" showInputMessage="1" showErrorMessage="1" sqref="C6:D6">
      <formula1>VRSTA_DEL_2</formula1>
    </dataValidation>
  </dataValidations>
  <pageMargins left="0.708661417322835" right="0.708661417322835" top="0.748031496062992" bottom="0.748031496062992" header="0.31496062992126" footer="0.31496062992126"/>
  <pageSetup horizontalDpi="1200" verticalDpi="1200" orientation="landscape" paperSize="9" scale="42"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77B70D5-A6BC-4406-A200-3ACB71EBCF76}">
  <sheetPr>
    <tabColor theme="9"/>
  </sheetPr>
  <dimension ref="A1:K125"/>
  <sheetViews>
    <sheetView workbookViewId="0" topLeftCell="B120">
      <selection pane="topLeft" activeCell="G122" sqref="G122 I122"/>
    </sheetView>
  </sheetViews>
  <sheetFormatPr defaultColWidth="9.14428571428571" defaultRowHeight="15"/>
  <cols>
    <col min="1" max="1" width="6.85714285714286" style="324" customWidth="1"/>
    <col min="2" max="2" width="8.42857142857143" style="324" customWidth="1"/>
    <col min="3" max="3" width="60.7142857142857" style="294" customWidth="1"/>
    <col min="4" max="4" width="5.71428571428571" style="294" customWidth="1"/>
    <col min="5" max="5" width="15.7142857142857" style="325" customWidth="1"/>
    <col min="6" max="6" width="45.7142857142857" style="325" customWidth="1"/>
    <col min="7" max="7" width="10.7142857142857" style="326" customWidth="1"/>
    <col min="8" max="8" width="5.71428571428571" style="327" customWidth="1"/>
    <col min="9" max="10" width="15.7142857142857" style="328" customWidth="1"/>
    <col min="11" max="11" width="80.7142857142857" style="301" customWidth="1"/>
    <col min="12" max="16384" width="9.14285714285714" style="301"/>
  </cols>
  <sheetData>
    <row r="1" spans="1:10" s="291" customFormat="1" ht="15">
      <c r="A1" s="286" t="s">
        <v>1012</v>
      </c>
      <c r="B1" s="286"/>
      <c r="C1" s="287" t="str">
        <f>VLOOKUP(A1,VRSTA_DEL,3,FALSE)</f>
        <v>Fasaderska dela</v>
      </c>
      <c r="D1" s="287"/>
      <c r="E1" s="287" t="s">
        <v>12</v>
      </c>
      <c r="F1" s="287"/>
      <c r="G1" s="288"/>
      <c r="H1" s="289"/>
      <c r="I1" s="290"/>
      <c r="J1" s="290">
        <f>SUM(J102:J124)</f>
        <v>0</v>
      </c>
    </row>
    <row r="2" spans="1:10" s="291" customFormat="1" ht="15">
      <c r="A2" s="286"/>
      <c r="B2" s="286"/>
      <c r="C2" s="287"/>
      <c r="D2" s="287"/>
      <c r="E2" s="292"/>
      <c r="F2" s="292"/>
      <c r="G2" s="288"/>
      <c r="H2" s="289"/>
      <c r="I2" s="290"/>
      <c r="J2" s="290"/>
    </row>
    <row r="3" spans="1:10" s="291" customFormat="1" ht="15">
      <c r="A3" s="286"/>
      <c r="B3" s="286"/>
      <c r="C3" s="291" t="s">
        <v>43</v>
      </c>
      <c r="E3" s="292"/>
      <c r="F3" s="292"/>
      <c r="G3" s="288"/>
      <c r="H3" s="289"/>
      <c r="I3" s="290"/>
      <c r="J3" s="290"/>
    </row>
    <row r="4" spans="1:10" s="291" customFormat="1" ht="60">
      <c r="A4" s="286"/>
      <c r="B4" s="286"/>
      <c r="C4" s="293" t="s">
        <v>44</v>
      </c>
      <c r="D4" s="293"/>
      <c r="E4" s="292"/>
      <c r="F4" s="292"/>
      <c r="G4" s="288"/>
      <c r="H4" s="289"/>
      <c r="I4" s="290"/>
      <c r="J4" s="290"/>
    </row>
    <row r="5" spans="1:10" s="291" customFormat="1" ht="15">
      <c r="A5" s="286"/>
      <c r="B5" s="286"/>
      <c r="C5" s="287" t="s">
        <v>45</v>
      </c>
      <c r="D5" s="287"/>
      <c r="E5" s="292"/>
      <c r="F5" s="292"/>
      <c r="G5" s="288"/>
      <c r="H5" s="289"/>
      <c r="I5" s="290"/>
      <c r="J5" s="290"/>
    </row>
    <row r="6" spans="1:10" s="291" customFormat="1" ht="75">
      <c r="A6" s="286"/>
      <c r="B6" s="286"/>
      <c r="C6" s="294" t="s">
        <v>46</v>
      </c>
      <c r="D6" s="294"/>
      <c r="E6" s="292"/>
      <c r="F6" s="292"/>
      <c r="G6" s="288"/>
      <c r="H6" s="289"/>
      <c r="I6" s="290"/>
      <c r="J6" s="290"/>
    </row>
    <row r="7" spans="1:10" s="291" customFormat="1" ht="30">
      <c r="A7" s="286"/>
      <c r="B7" s="286"/>
      <c r="C7" s="295" t="s">
        <v>1013</v>
      </c>
      <c r="D7" s="295"/>
      <c r="E7" s="292"/>
      <c r="F7" s="292"/>
      <c r="G7" s="288"/>
      <c r="H7" s="289"/>
      <c r="I7" s="290"/>
      <c r="J7" s="290"/>
    </row>
    <row r="8" spans="1:10" s="291" customFormat="1" ht="45">
      <c r="A8" s="286"/>
      <c r="B8" s="286"/>
      <c r="C8" s="295" t="s">
        <v>1014</v>
      </c>
      <c r="D8" s="295"/>
      <c r="E8" s="292"/>
      <c r="F8" s="292"/>
      <c r="G8" s="288"/>
      <c r="H8" s="289"/>
      <c r="I8" s="290"/>
      <c r="J8" s="290"/>
    </row>
    <row r="9" spans="1:10" s="291" customFormat="1" ht="30">
      <c r="A9" s="286"/>
      <c r="B9" s="286"/>
      <c r="C9" s="295" t="s">
        <v>1015</v>
      </c>
      <c r="D9" s="295"/>
      <c r="E9" s="292"/>
      <c r="F9" s="292"/>
      <c r="G9" s="288"/>
      <c r="H9" s="289"/>
      <c r="I9" s="290"/>
      <c r="J9" s="290"/>
    </row>
    <row r="10" spans="1:10" s="291" customFormat="1" ht="30">
      <c r="A10" s="286"/>
      <c r="B10" s="286"/>
      <c r="C10" s="295" t="s">
        <v>1016</v>
      </c>
      <c r="D10" s="295"/>
      <c r="E10" s="292"/>
      <c r="F10" s="292"/>
      <c r="G10" s="288"/>
      <c r="H10" s="289"/>
      <c r="I10" s="290"/>
      <c r="J10" s="290"/>
    </row>
    <row r="11" spans="1:10" s="291" customFormat="1" ht="30">
      <c r="A11" s="286"/>
      <c r="B11" s="286"/>
      <c r="C11" s="295" t="s">
        <v>1017</v>
      </c>
      <c r="D11" s="295"/>
      <c r="E11" s="292"/>
      <c r="F11" s="292"/>
      <c r="G11" s="288"/>
      <c r="H11" s="289"/>
      <c r="I11" s="290"/>
      <c r="J11" s="290"/>
    </row>
    <row r="12" spans="1:10" s="291" customFormat="1" ht="30">
      <c r="A12" s="286"/>
      <c r="B12" s="286"/>
      <c r="C12" s="295" t="s">
        <v>1018</v>
      </c>
      <c r="D12" s="295"/>
      <c r="E12" s="292"/>
      <c r="F12" s="292"/>
      <c r="G12" s="288"/>
      <c r="H12" s="289"/>
      <c r="I12" s="290"/>
      <c r="J12" s="290"/>
    </row>
    <row r="13" spans="1:10" s="291" customFormat="1" ht="30">
      <c r="A13" s="286"/>
      <c r="B13" s="286"/>
      <c r="C13" s="295" t="s">
        <v>1019</v>
      </c>
      <c r="D13" s="295"/>
      <c r="E13" s="292"/>
      <c r="F13" s="292"/>
      <c r="G13" s="288"/>
      <c r="H13" s="289"/>
      <c r="I13" s="290"/>
      <c r="J13" s="290"/>
    </row>
    <row r="14" spans="1:10" s="291" customFormat="1" ht="45">
      <c r="A14" s="286"/>
      <c r="B14" s="286"/>
      <c r="C14" s="295" t="s">
        <v>1020</v>
      </c>
      <c r="D14" s="295"/>
      <c r="E14" s="292"/>
      <c r="F14" s="292"/>
      <c r="G14" s="288"/>
      <c r="H14" s="289"/>
      <c r="I14" s="290"/>
      <c r="J14" s="290"/>
    </row>
    <row r="15" spans="1:10" s="291" customFormat="1" ht="45">
      <c r="A15" s="286"/>
      <c r="B15" s="286"/>
      <c r="C15" s="295" t="s">
        <v>1021</v>
      </c>
      <c r="D15" s="295"/>
      <c r="E15" s="292"/>
      <c r="F15" s="292"/>
      <c r="G15" s="288"/>
      <c r="H15" s="289"/>
      <c r="I15" s="290"/>
      <c r="J15" s="290"/>
    </row>
    <row r="16" spans="1:10" s="291" customFormat="1" ht="45">
      <c r="A16" s="286"/>
      <c r="B16" s="286"/>
      <c r="C16" s="295" t="s">
        <v>1022</v>
      </c>
      <c r="D16" s="295"/>
      <c r="E16" s="292"/>
      <c r="F16" s="292"/>
      <c r="G16" s="288"/>
      <c r="H16" s="289"/>
      <c r="I16" s="290"/>
      <c r="J16" s="290"/>
    </row>
    <row r="17" spans="1:10" s="291" customFormat="1" ht="45">
      <c r="A17" s="286"/>
      <c r="B17" s="286"/>
      <c r="C17" s="295" t="s">
        <v>1023</v>
      </c>
      <c r="D17" s="295"/>
      <c r="E17" s="292"/>
      <c r="F17" s="292"/>
      <c r="G17" s="288"/>
      <c r="H17" s="289"/>
      <c r="I17" s="290"/>
      <c r="J17" s="290"/>
    </row>
    <row r="18" spans="1:10" s="291" customFormat="1" ht="30">
      <c r="A18" s="286"/>
      <c r="B18" s="286"/>
      <c r="C18" s="295" t="s">
        <v>1024</v>
      </c>
      <c r="D18" s="295"/>
      <c r="E18" s="292"/>
      <c r="F18" s="292"/>
      <c r="G18" s="288"/>
      <c r="H18" s="289"/>
      <c r="I18" s="290"/>
      <c r="J18" s="290"/>
    </row>
    <row r="19" spans="1:10" s="291" customFormat="1" ht="30">
      <c r="A19" s="286"/>
      <c r="B19" s="286"/>
      <c r="C19" s="295" t="s">
        <v>1025</v>
      </c>
      <c r="D19" s="295"/>
      <c r="E19" s="292"/>
      <c r="F19" s="292"/>
      <c r="G19" s="288"/>
      <c r="H19" s="289"/>
      <c r="I19" s="290"/>
      <c r="J19" s="290"/>
    </row>
    <row r="20" spans="1:10" s="291" customFormat="1" ht="45">
      <c r="A20" s="286"/>
      <c r="B20" s="286"/>
      <c r="C20" s="295" t="s">
        <v>1026</v>
      </c>
      <c r="D20" s="295"/>
      <c r="E20" s="292"/>
      <c r="F20" s="292"/>
      <c r="G20" s="288"/>
      <c r="H20" s="289"/>
      <c r="I20" s="290"/>
      <c r="J20" s="290"/>
    </row>
    <row r="21" spans="1:10" s="291" customFormat="1" ht="45">
      <c r="A21" s="286"/>
      <c r="B21" s="286"/>
      <c r="C21" s="295" t="s">
        <v>1027</v>
      </c>
      <c r="D21" s="295"/>
      <c r="E21" s="292"/>
      <c r="F21" s="292"/>
      <c r="G21" s="288"/>
      <c r="H21" s="289"/>
      <c r="I21" s="290"/>
      <c r="J21" s="290"/>
    </row>
    <row r="22" spans="1:10" s="291" customFormat="1" ht="30">
      <c r="A22" s="286"/>
      <c r="B22" s="286"/>
      <c r="C22" s="295" t="s">
        <v>1028</v>
      </c>
      <c r="D22" s="295"/>
      <c r="E22" s="292"/>
      <c r="F22" s="292"/>
      <c r="G22" s="288"/>
      <c r="H22" s="289"/>
      <c r="I22" s="290"/>
      <c r="J22" s="290"/>
    </row>
    <row r="23" spans="1:10" s="291" customFormat="1" ht="30">
      <c r="A23" s="286"/>
      <c r="B23" s="286"/>
      <c r="C23" s="295" t="s">
        <v>1029</v>
      </c>
      <c r="D23" s="295"/>
      <c r="E23" s="292"/>
      <c r="F23" s="292"/>
      <c r="G23" s="288"/>
      <c r="H23" s="289"/>
      <c r="I23" s="290"/>
      <c r="J23" s="290"/>
    </row>
    <row r="24" spans="1:10" s="291" customFormat="1" ht="30">
      <c r="A24" s="286"/>
      <c r="B24" s="286"/>
      <c r="C24" s="295" t="s">
        <v>1030</v>
      </c>
      <c r="D24" s="295"/>
      <c r="E24" s="292"/>
      <c r="F24" s="292"/>
      <c r="G24" s="288"/>
      <c r="H24" s="289"/>
      <c r="I24" s="290"/>
      <c r="J24" s="290"/>
    </row>
    <row r="25" spans="1:10" s="291" customFormat="1" ht="30">
      <c r="A25" s="286"/>
      <c r="B25" s="286"/>
      <c r="C25" s="295" t="s">
        <v>1031</v>
      </c>
      <c r="D25" s="295"/>
      <c r="E25" s="292"/>
      <c r="F25" s="292"/>
      <c r="G25" s="288"/>
      <c r="H25" s="289"/>
      <c r="I25" s="290"/>
      <c r="J25" s="290"/>
    </row>
    <row r="26" spans="1:10" s="291" customFormat="1" ht="45">
      <c r="A26" s="286"/>
      <c r="B26" s="286"/>
      <c r="C26" s="295" t="s">
        <v>1032</v>
      </c>
      <c r="D26" s="295"/>
      <c r="E26" s="292"/>
      <c r="F26" s="292"/>
      <c r="G26" s="288"/>
      <c r="H26" s="289"/>
      <c r="I26" s="290"/>
      <c r="J26" s="290"/>
    </row>
    <row r="27" spans="1:10" s="291" customFormat="1" ht="30">
      <c r="A27" s="286"/>
      <c r="B27" s="286"/>
      <c r="C27" s="295" t="s">
        <v>1033</v>
      </c>
      <c r="D27" s="295"/>
      <c r="E27" s="292"/>
      <c r="F27" s="292"/>
      <c r="G27" s="288"/>
      <c r="H27" s="289"/>
      <c r="I27" s="290"/>
      <c r="J27" s="290"/>
    </row>
    <row r="28" spans="1:10" s="291" customFormat="1" ht="30">
      <c r="A28" s="286"/>
      <c r="B28" s="286"/>
      <c r="C28" s="295" t="s">
        <v>1034</v>
      </c>
      <c r="D28" s="295"/>
      <c r="E28" s="292"/>
      <c r="F28" s="292"/>
      <c r="G28" s="288"/>
      <c r="H28" s="289"/>
      <c r="I28" s="290"/>
      <c r="J28" s="290"/>
    </row>
    <row r="29" spans="1:10" s="291" customFormat="1" ht="45">
      <c r="A29" s="286"/>
      <c r="B29" s="286"/>
      <c r="C29" s="295" t="s">
        <v>1035</v>
      </c>
      <c r="D29" s="295"/>
      <c r="E29" s="292"/>
      <c r="F29" s="292"/>
      <c r="G29" s="288"/>
      <c r="H29" s="289"/>
      <c r="I29" s="290"/>
      <c r="J29" s="290"/>
    </row>
    <row r="30" spans="1:10" s="291" customFormat="1" ht="45">
      <c r="A30" s="286"/>
      <c r="B30" s="286"/>
      <c r="C30" s="295" t="s">
        <v>1036</v>
      </c>
      <c r="D30" s="295"/>
      <c r="E30" s="292"/>
      <c r="F30" s="292"/>
      <c r="G30" s="288"/>
      <c r="H30" s="289"/>
      <c r="I30" s="290"/>
      <c r="J30" s="290"/>
    </row>
    <row r="31" spans="1:10" s="291" customFormat="1" ht="15">
      <c r="A31" s="286"/>
      <c r="B31" s="286"/>
      <c r="C31" s="295" t="s">
        <v>1037</v>
      </c>
      <c r="D31" s="295"/>
      <c r="E31" s="292"/>
      <c r="F31" s="292"/>
      <c r="G31" s="288"/>
      <c r="H31" s="289"/>
      <c r="I31" s="290"/>
      <c r="J31" s="290"/>
    </row>
    <row r="32" spans="1:10" s="291" customFormat="1" ht="30">
      <c r="A32" s="286"/>
      <c r="B32" s="286"/>
      <c r="C32" s="295" t="s">
        <v>1038</v>
      </c>
      <c r="D32" s="295"/>
      <c r="E32" s="292"/>
      <c r="F32" s="292"/>
      <c r="G32" s="288"/>
      <c r="H32" s="289"/>
      <c r="I32" s="290"/>
      <c r="J32" s="290"/>
    </row>
    <row r="33" spans="1:10" s="291" customFormat="1" ht="30">
      <c r="A33" s="286"/>
      <c r="B33" s="286"/>
      <c r="C33" s="295" t="s">
        <v>1039</v>
      </c>
      <c r="D33" s="295"/>
      <c r="E33" s="292"/>
      <c r="F33" s="292"/>
      <c r="G33" s="288"/>
      <c r="H33" s="289"/>
      <c r="I33" s="290"/>
      <c r="J33" s="290"/>
    </row>
    <row r="34" spans="1:10" s="291" customFormat="1" ht="30">
      <c r="A34" s="286"/>
      <c r="B34" s="286"/>
      <c r="C34" s="295" t="s">
        <v>1040</v>
      </c>
      <c r="D34" s="295"/>
      <c r="E34" s="292"/>
      <c r="F34" s="292"/>
      <c r="G34" s="288"/>
      <c r="H34" s="289"/>
      <c r="I34" s="290"/>
      <c r="J34" s="290"/>
    </row>
    <row r="35" spans="1:10" s="291" customFormat="1" ht="60">
      <c r="A35" s="286"/>
      <c r="B35" s="286"/>
      <c r="C35" s="295" t="s">
        <v>1041</v>
      </c>
      <c r="D35" s="295"/>
      <c r="E35" s="292"/>
      <c r="F35" s="292"/>
      <c r="G35" s="288"/>
      <c r="H35" s="289"/>
      <c r="I35" s="290"/>
      <c r="J35" s="290"/>
    </row>
    <row r="36" spans="1:10" s="291" customFormat="1" ht="45">
      <c r="A36" s="286"/>
      <c r="B36" s="286"/>
      <c r="C36" s="295" t="s">
        <v>1042</v>
      </c>
      <c r="D36" s="295"/>
      <c r="E36" s="292"/>
      <c r="F36" s="292"/>
      <c r="G36" s="288"/>
      <c r="H36" s="289"/>
      <c r="I36" s="290"/>
      <c r="J36" s="290"/>
    </row>
    <row r="37" spans="1:10" s="291" customFormat="1" ht="60">
      <c r="A37" s="286"/>
      <c r="B37" s="286"/>
      <c r="C37" s="295" t="s">
        <v>1043</v>
      </c>
      <c r="D37" s="295"/>
      <c r="E37" s="292"/>
      <c r="F37" s="292"/>
      <c r="G37" s="288"/>
      <c r="H37" s="289"/>
      <c r="I37" s="290"/>
      <c r="J37" s="290"/>
    </row>
    <row r="38" spans="1:10" s="291" customFormat="1" ht="30">
      <c r="A38" s="286"/>
      <c r="B38" s="286"/>
      <c r="C38" s="295" t="s">
        <v>1044</v>
      </c>
      <c r="D38" s="295"/>
      <c r="E38" s="292"/>
      <c r="F38" s="292"/>
      <c r="G38" s="288"/>
      <c r="H38" s="289"/>
      <c r="I38" s="290"/>
      <c r="J38" s="290"/>
    </row>
    <row r="39" spans="1:10" s="291" customFormat="1" ht="30">
      <c r="A39" s="286"/>
      <c r="B39" s="286"/>
      <c r="C39" s="295" t="s">
        <v>1045</v>
      </c>
      <c r="D39" s="295"/>
      <c r="E39" s="292"/>
      <c r="F39" s="292"/>
      <c r="G39" s="288"/>
      <c r="H39" s="289"/>
      <c r="I39" s="290"/>
      <c r="J39" s="290"/>
    </row>
    <row r="40" spans="1:10" s="291" customFormat="1" ht="30">
      <c r="A40" s="286"/>
      <c r="B40" s="286"/>
      <c r="C40" s="295" t="s">
        <v>1046</v>
      </c>
      <c r="D40" s="295"/>
      <c r="E40" s="292"/>
      <c r="F40" s="292"/>
      <c r="G40" s="288"/>
      <c r="H40" s="289"/>
      <c r="I40" s="290"/>
      <c r="J40" s="290"/>
    </row>
    <row r="41" spans="1:10" s="291" customFormat="1" ht="30">
      <c r="A41" s="286"/>
      <c r="B41" s="286"/>
      <c r="C41" s="295" t="s">
        <v>1047</v>
      </c>
      <c r="D41" s="295"/>
      <c r="E41" s="292"/>
      <c r="F41" s="292"/>
      <c r="G41" s="288"/>
      <c r="H41" s="289"/>
      <c r="I41" s="290"/>
      <c r="J41" s="290"/>
    </row>
    <row r="42" spans="1:10" s="291" customFormat="1" ht="30">
      <c r="A42" s="286"/>
      <c r="B42" s="286"/>
      <c r="C42" s="295" t="s">
        <v>1048</v>
      </c>
      <c r="D42" s="295"/>
      <c r="E42" s="292"/>
      <c r="F42" s="292"/>
      <c r="G42" s="288"/>
      <c r="H42" s="289"/>
      <c r="I42" s="290"/>
      <c r="J42" s="290"/>
    </row>
    <row r="43" spans="1:10" s="291" customFormat="1" ht="30">
      <c r="A43" s="286"/>
      <c r="B43" s="286"/>
      <c r="C43" s="295" t="s">
        <v>1049</v>
      </c>
      <c r="D43" s="295"/>
      <c r="E43" s="292"/>
      <c r="F43" s="292"/>
      <c r="G43" s="288"/>
      <c r="H43" s="289"/>
      <c r="I43" s="290"/>
      <c r="J43" s="290"/>
    </row>
    <row r="44" spans="1:10" s="291" customFormat="1" ht="15">
      <c r="A44" s="286"/>
      <c r="B44" s="286"/>
      <c r="C44" s="294"/>
      <c r="D44" s="294"/>
      <c r="E44" s="292"/>
      <c r="F44" s="292"/>
      <c r="G44" s="288"/>
      <c r="H44" s="289"/>
      <c r="I44" s="290"/>
      <c r="J44" s="290"/>
    </row>
    <row r="45" spans="1:10" s="291" customFormat="1" ht="45">
      <c r="A45" s="286"/>
      <c r="B45" s="286"/>
      <c r="C45" s="294" t="s">
        <v>114</v>
      </c>
      <c r="D45" s="294"/>
      <c r="E45" s="292"/>
      <c r="F45" s="292"/>
      <c r="G45" s="288"/>
      <c r="H45" s="289"/>
      <c r="I45" s="290"/>
      <c r="J45" s="290"/>
    </row>
    <row r="46" spans="1:10" s="291" customFormat="1" ht="15">
      <c r="A46" s="286"/>
      <c r="B46" s="286"/>
      <c r="C46" s="294" t="s">
        <v>1050</v>
      </c>
      <c r="D46" s="294"/>
      <c r="E46" s="292"/>
      <c r="F46" s="292"/>
      <c r="G46" s="288"/>
      <c r="H46" s="289"/>
      <c r="I46" s="290"/>
      <c r="J46" s="290"/>
    </row>
    <row r="47" spans="1:10" s="291" customFormat="1" ht="45">
      <c r="A47" s="286"/>
      <c r="B47" s="286"/>
      <c r="C47" s="294" t="s">
        <v>1051</v>
      </c>
      <c r="D47" s="294"/>
      <c r="E47" s="292"/>
      <c r="F47" s="292"/>
      <c r="G47" s="288"/>
      <c r="H47" s="289"/>
      <c r="I47" s="290"/>
      <c r="J47" s="290"/>
    </row>
    <row r="48" spans="1:10" s="291" customFormat="1" ht="30">
      <c r="A48" s="286"/>
      <c r="B48" s="286"/>
      <c r="C48" s="294" t="s">
        <v>1052</v>
      </c>
      <c r="D48" s="294"/>
      <c r="E48" s="292"/>
      <c r="F48" s="292"/>
      <c r="G48" s="288"/>
      <c r="H48" s="289"/>
      <c r="I48" s="290"/>
      <c r="J48" s="290"/>
    </row>
    <row r="49" spans="1:10" s="291" customFormat="1" ht="15">
      <c r="A49" s="286"/>
      <c r="B49" s="286"/>
      <c r="C49" s="294" t="s">
        <v>1053</v>
      </c>
      <c r="D49" s="294"/>
      <c r="E49" s="292"/>
      <c r="F49" s="292"/>
      <c r="G49" s="288"/>
      <c r="H49" s="289"/>
      <c r="I49" s="290"/>
      <c r="J49" s="290"/>
    </row>
    <row r="50" spans="1:10" s="291" customFormat="1" ht="60">
      <c r="A50" s="286"/>
      <c r="B50" s="286"/>
      <c r="C50" s="294" t="s">
        <v>1054</v>
      </c>
      <c r="D50" s="294"/>
      <c r="E50" s="292"/>
      <c r="F50" s="292"/>
      <c r="G50" s="288"/>
      <c r="H50" s="289"/>
      <c r="I50" s="290"/>
      <c r="J50" s="290"/>
    </row>
    <row r="51" spans="1:10" s="291" customFormat="1" ht="15">
      <c r="A51" s="286"/>
      <c r="B51" s="286"/>
      <c r="C51" s="294" t="s">
        <v>1055</v>
      </c>
      <c r="D51" s="294"/>
      <c r="E51" s="292"/>
      <c r="F51" s="292"/>
      <c r="G51" s="288"/>
      <c r="H51" s="289"/>
      <c r="I51" s="290"/>
      <c r="J51" s="290"/>
    </row>
    <row r="52" spans="1:10" s="291" customFormat="1" ht="30">
      <c r="A52" s="286"/>
      <c r="B52" s="286"/>
      <c r="C52" s="295" t="s">
        <v>1056</v>
      </c>
      <c r="D52" s="295"/>
      <c r="E52" s="292"/>
      <c r="F52" s="292"/>
      <c r="G52" s="288"/>
      <c r="H52" s="289"/>
      <c r="I52" s="290"/>
      <c r="J52" s="290"/>
    </row>
    <row r="53" spans="1:10" s="291" customFormat="1" ht="30">
      <c r="A53" s="286"/>
      <c r="B53" s="286"/>
      <c r="C53" s="295" t="s">
        <v>1057</v>
      </c>
      <c r="D53" s="295"/>
      <c r="E53" s="292"/>
      <c r="F53" s="292"/>
      <c r="G53" s="288"/>
      <c r="H53" s="289"/>
      <c r="I53" s="290"/>
      <c r="J53" s="290"/>
    </row>
    <row r="54" spans="1:10" s="291" customFormat="1" ht="30">
      <c r="A54" s="286"/>
      <c r="B54" s="286"/>
      <c r="C54" s="295" t="s">
        <v>1058</v>
      </c>
      <c r="D54" s="295"/>
      <c r="E54" s="292"/>
      <c r="F54" s="292"/>
      <c r="G54" s="288"/>
      <c r="H54" s="289"/>
      <c r="I54" s="290"/>
      <c r="J54" s="290"/>
    </row>
    <row r="55" spans="1:10" s="291" customFormat="1" ht="15">
      <c r="A55" s="286"/>
      <c r="B55" s="286"/>
      <c r="C55" s="295" t="s">
        <v>1059</v>
      </c>
      <c r="D55" s="295"/>
      <c r="E55" s="292"/>
      <c r="F55" s="292"/>
      <c r="G55" s="288"/>
      <c r="H55" s="289"/>
      <c r="I55" s="290"/>
      <c r="J55" s="290"/>
    </row>
    <row r="56" spans="1:10" s="291" customFormat="1" ht="15">
      <c r="A56" s="286"/>
      <c r="B56" s="286"/>
      <c r="C56" s="295" t="s">
        <v>1060</v>
      </c>
      <c r="D56" s="295"/>
      <c r="E56" s="292"/>
      <c r="F56" s="292"/>
      <c r="G56" s="288"/>
      <c r="H56" s="289"/>
      <c r="I56" s="290"/>
      <c r="J56" s="290"/>
    </row>
    <row r="57" spans="1:10" s="291" customFormat="1" ht="15">
      <c r="A57" s="286"/>
      <c r="B57" s="286"/>
      <c r="C57" s="294" t="s">
        <v>1061</v>
      </c>
      <c r="D57" s="294"/>
      <c r="E57" s="292"/>
      <c r="F57" s="292"/>
      <c r="G57" s="288"/>
      <c r="H57" s="289"/>
      <c r="I57" s="290"/>
      <c r="J57" s="290"/>
    </row>
    <row r="58" spans="1:10" s="291" customFormat="1" ht="45">
      <c r="A58" s="286"/>
      <c r="B58" s="286"/>
      <c r="C58" s="294" t="s">
        <v>1062</v>
      </c>
      <c r="D58" s="294"/>
      <c r="E58" s="292"/>
      <c r="F58" s="292"/>
      <c r="G58" s="288"/>
      <c r="H58" s="289"/>
      <c r="I58" s="290"/>
      <c r="J58" s="290"/>
    </row>
    <row r="59" spans="1:10" s="291" customFormat="1" ht="15">
      <c r="A59" s="286"/>
      <c r="B59" s="286"/>
      <c r="C59" s="294" t="s">
        <v>1063</v>
      </c>
      <c r="D59" s="294"/>
      <c r="E59" s="292"/>
      <c r="F59" s="292"/>
      <c r="G59" s="288"/>
      <c r="H59" s="289"/>
      <c r="I59" s="290"/>
      <c r="J59" s="290"/>
    </row>
    <row r="60" spans="1:10" s="291" customFormat="1" ht="75">
      <c r="A60" s="286"/>
      <c r="B60" s="286"/>
      <c r="C60" s="294" t="s">
        <v>1064</v>
      </c>
      <c r="D60" s="294"/>
      <c r="E60" s="292"/>
      <c r="F60" s="292"/>
      <c r="G60" s="288"/>
      <c r="H60" s="289"/>
      <c r="I60" s="290"/>
      <c r="J60" s="290"/>
    </row>
    <row r="61" spans="1:10" s="291" customFormat="1" ht="15">
      <c r="A61" s="286"/>
      <c r="B61" s="286"/>
      <c r="C61" s="294" t="s">
        <v>1065</v>
      </c>
      <c r="D61" s="294"/>
      <c r="E61" s="292"/>
      <c r="F61" s="292"/>
      <c r="G61" s="288"/>
      <c r="H61" s="289"/>
      <c r="I61" s="290"/>
      <c r="J61" s="290"/>
    </row>
    <row r="62" spans="1:10" s="291" customFormat="1" ht="60">
      <c r="A62" s="286"/>
      <c r="B62" s="286"/>
      <c r="C62" s="294" t="s">
        <v>1066</v>
      </c>
      <c r="D62" s="294"/>
      <c r="E62" s="292"/>
      <c r="F62" s="292"/>
      <c r="G62" s="288"/>
      <c r="H62" s="289"/>
      <c r="I62" s="290"/>
      <c r="J62" s="290"/>
    </row>
    <row r="63" spans="1:10" s="291" customFormat="1" ht="60">
      <c r="A63" s="286"/>
      <c r="B63" s="286"/>
      <c r="C63" s="294" t="s">
        <v>1067</v>
      </c>
      <c r="D63" s="294"/>
      <c r="E63" s="292"/>
      <c r="F63" s="292"/>
      <c r="G63" s="288"/>
      <c r="H63" s="289"/>
      <c r="I63" s="290"/>
      <c r="J63" s="290"/>
    </row>
    <row r="64" spans="1:10" s="291" customFormat="1" ht="30">
      <c r="A64" s="286"/>
      <c r="B64" s="286"/>
      <c r="C64" s="294" t="s">
        <v>1068</v>
      </c>
      <c r="D64" s="294"/>
      <c r="E64" s="292"/>
      <c r="F64" s="292"/>
      <c r="G64" s="288"/>
      <c r="H64" s="289"/>
      <c r="I64" s="290"/>
      <c r="J64" s="290"/>
    </row>
    <row r="65" spans="1:10" s="291" customFormat="1" ht="75">
      <c r="A65" s="286"/>
      <c r="B65" s="286"/>
      <c r="C65" s="294" t="s">
        <v>1069</v>
      </c>
      <c r="D65" s="294"/>
      <c r="E65" s="292"/>
      <c r="F65" s="292"/>
      <c r="G65" s="288"/>
      <c r="H65" s="289"/>
      <c r="I65" s="290"/>
      <c r="J65" s="290"/>
    </row>
    <row r="66" spans="1:10" s="291" customFormat="1" ht="15">
      <c r="A66" s="286"/>
      <c r="B66" s="286"/>
      <c r="C66" s="294" t="s">
        <v>1070</v>
      </c>
      <c r="D66" s="294"/>
      <c r="E66" s="292"/>
      <c r="F66" s="292"/>
      <c r="G66" s="288"/>
      <c r="H66" s="289"/>
      <c r="I66" s="290"/>
      <c r="J66" s="290"/>
    </row>
    <row r="67" spans="1:10" s="291" customFormat="1" ht="45">
      <c r="A67" s="286"/>
      <c r="B67" s="286"/>
      <c r="C67" s="294" t="s">
        <v>1071</v>
      </c>
      <c r="D67" s="294"/>
      <c r="E67" s="292"/>
      <c r="F67" s="292"/>
      <c r="G67" s="288"/>
      <c r="H67" s="289"/>
      <c r="I67" s="290"/>
      <c r="J67" s="290"/>
    </row>
    <row r="68" spans="1:10" s="291" customFormat="1" ht="60">
      <c r="A68" s="286"/>
      <c r="B68" s="286"/>
      <c r="C68" s="294" t="s">
        <v>1072</v>
      </c>
      <c r="D68" s="294"/>
      <c r="E68" s="292"/>
      <c r="F68" s="292"/>
      <c r="G68" s="288"/>
      <c r="H68" s="289"/>
      <c r="I68" s="290"/>
      <c r="J68" s="290"/>
    </row>
    <row r="69" spans="1:10" s="291" customFormat="1" ht="75">
      <c r="A69" s="286"/>
      <c r="B69" s="286"/>
      <c r="C69" s="294" t="s">
        <v>1073</v>
      </c>
      <c r="D69" s="294"/>
      <c r="E69" s="292"/>
      <c r="F69" s="292"/>
      <c r="G69" s="288"/>
      <c r="H69" s="289"/>
      <c r="I69" s="290"/>
      <c r="J69" s="290"/>
    </row>
    <row r="70" spans="1:10" s="291" customFormat="1" ht="15">
      <c r="A70" s="286"/>
      <c r="B70" s="286"/>
      <c r="C70" s="294" t="s">
        <v>1074</v>
      </c>
      <c r="D70" s="294"/>
      <c r="E70" s="292"/>
      <c r="F70" s="292"/>
      <c r="G70" s="288"/>
      <c r="H70" s="289"/>
      <c r="I70" s="290"/>
      <c r="J70" s="290"/>
    </row>
    <row r="71" spans="1:10" s="291" customFormat="1" ht="15">
      <c r="A71" s="286"/>
      <c r="B71" s="286"/>
      <c r="C71" s="294" t="s">
        <v>1075</v>
      </c>
      <c r="D71" s="294"/>
      <c r="E71" s="292"/>
      <c r="F71" s="292"/>
      <c r="G71" s="288"/>
      <c r="H71" s="289"/>
      <c r="I71" s="290"/>
      <c r="J71" s="290"/>
    </row>
    <row r="72" spans="1:10" s="291" customFormat="1" ht="15">
      <c r="A72" s="286"/>
      <c r="B72" s="286"/>
      <c r="C72" s="294" t="s">
        <v>1076</v>
      </c>
      <c r="D72" s="294"/>
      <c r="E72" s="292"/>
      <c r="F72" s="292"/>
      <c r="G72" s="288"/>
      <c r="H72" s="289"/>
      <c r="I72" s="290"/>
      <c r="J72" s="290"/>
    </row>
    <row r="73" spans="1:10" s="291" customFormat="1" ht="15">
      <c r="A73" s="286"/>
      <c r="B73" s="286"/>
      <c r="C73" s="294" t="s">
        <v>1077</v>
      </c>
      <c r="D73" s="294"/>
      <c r="E73" s="292"/>
      <c r="F73" s="292"/>
      <c r="G73" s="288"/>
      <c r="H73" s="289"/>
      <c r="I73" s="290"/>
      <c r="J73" s="290"/>
    </row>
    <row r="74" spans="1:10" s="291" customFormat="1" ht="15">
      <c r="A74" s="286"/>
      <c r="B74" s="286"/>
      <c r="C74" s="294" t="s">
        <v>1078</v>
      </c>
      <c r="D74" s="294"/>
      <c r="E74" s="292"/>
      <c r="F74" s="292"/>
      <c r="G74" s="288"/>
      <c r="H74" s="289"/>
      <c r="I74" s="290"/>
      <c r="J74" s="290"/>
    </row>
    <row r="75" spans="1:10" s="291" customFormat="1" ht="15">
      <c r="A75" s="286"/>
      <c r="B75" s="286"/>
      <c r="C75" s="294" t="s">
        <v>1079</v>
      </c>
      <c r="D75" s="294"/>
      <c r="E75" s="292"/>
      <c r="F75" s="292"/>
      <c r="G75" s="288"/>
      <c r="H75" s="289"/>
      <c r="I75" s="290"/>
      <c r="J75" s="290"/>
    </row>
    <row r="76" spans="1:10" s="291" customFormat="1" ht="15">
      <c r="A76" s="286"/>
      <c r="B76" s="286"/>
      <c r="C76" s="294" t="s">
        <v>1080</v>
      </c>
      <c r="D76" s="294"/>
      <c r="E76" s="292"/>
      <c r="F76" s="292"/>
      <c r="G76" s="288"/>
      <c r="H76" s="289"/>
      <c r="I76" s="290"/>
      <c r="J76" s="290"/>
    </row>
    <row r="77" spans="1:10" s="291" customFormat="1" ht="15">
      <c r="A77" s="286"/>
      <c r="B77" s="286"/>
      <c r="C77" s="294" t="s">
        <v>1081</v>
      </c>
      <c r="D77" s="294"/>
      <c r="E77" s="292"/>
      <c r="F77" s="292"/>
      <c r="G77" s="288"/>
      <c r="H77" s="289"/>
      <c r="I77" s="290"/>
      <c r="J77" s="290"/>
    </row>
    <row r="78" spans="1:10" s="291" customFormat="1" ht="15">
      <c r="A78" s="286"/>
      <c r="B78" s="286"/>
      <c r="C78" s="294" t="s">
        <v>1082</v>
      </c>
      <c r="D78" s="294"/>
      <c r="E78" s="292"/>
      <c r="F78" s="292"/>
      <c r="G78" s="288"/>
      <c r="H78" s="289"/>
      <c r="I78" s="290"/>
      <c r="J78" s="290"/>
    </row>
    <row r="79" spans="1:10" s="291" customFormat="1" ht="15">
      <c r="A79" s="286"/>
      <c r="B79" s="286"/>
      <c r="C79" s="294" t="s">
        <v>1083</v>
      </c>
      <c r="D79" s="294"/>
      <c r="E79" s="292"/>
      <c r="F79" s="292"/>
      <c r="G79" s="288"/>
      <c r="H79" s="289"/>
      <c r="I79" s="290"/>
      <c r="J79" s="290"/>
    </row>
    <row r="80" spans="1:10" s="291" customFormat="1" ht="15">
      <c r="A80" s="286"/>
      <c r="B80" s="286"/>
      <c r="C80" s="294" t="s">
        <v>1084</v>
      </c>
      <c r="D80" s="294"/>
      <c r="E80" s="292"/>
      <c r="F80" s="292"/>
      <c r="G80" s="288"/>
      <c r="H80" s="289"/>
      <c r="I80" s="290"/>
      <c r="J80" s="290"/>
    </row>
    <row r="81" spans="1:10" s="291" customFormat="1" ht="15">
      <c r="A81" s="286"/>
      <c r="B81" s="286"/>
      <c r="C81" s="294" t="s">
        <v>1085</v>
      </c>
      <c r="D81" s="294"/>
      <c r="E81" s="292"/>
      <c r="F81" s="292"/>
      <c r="G81" s="288"/>
      <c r="H81" s="289"/>
      <c r="I81" s="290"/>
      <c r="J81" s="290"/>
    </row>
    <row r="82" spans="1:10" s="291" customFormat="1" ht="15">
      <c r="A82" s="286"/>
      <c r="B82" s="286"/>
      <c r="C82" s="294" t="s">
        <v>1086</v>
      </c>
      <c r="D82" s="294"/>
      <c r="E82" s="292"/>
      <c r="F82" s="292"/>
      <c r="G82" s="288"/>
      <c r="H82" s="289"/>
      <c r="I82" s="290"/>
      <c r="J82" s="290"/>
    </row>
    <row r="83" spans="1:10" s="291" customFormat="1" ht="15">
      <c r="A83" s="286"/>
      <c r="B83" s="286"/>
      <c r="C83" s="294" t="s">
        <v>1087</v>
      </c>
      <c r="D83" s="294"/>
      <c r="E83" s="292"/>
      <c r="F83" s="292"/>
      <c r="G83" s="288"/>
      <c r="H83" s="289"/>
      <c r="I83" s="290"/>
      <c r="J83" s="290"/>
    </row>
    <row r="84" spans="1:10" s="291" customFormat="1" ht="15">
      <c r="A84" s="286"/>
      <c r="B84" s="286"/>
      <c r="C84" s="294" t="s">
        <v>1088</v>
      </c>
      <c r="D84" s="294"/>
      <c r="E84" s="292"/>
      <c r="F84" s="292"/>
      <c r="G84" s="288"/>
      <c r="H84" s="289"/>
      <c r="I84" s="290"/>
      <c r="J84" s="290"/>
    </row>
    <row r="85" spans="1:10" s="291" customFormat="1" ht="15">
      <c r="A85" s="286"/>
      <c r="B85" s="286"/>
      <c r="C85" s="294" t="s">
        <v>1089</v>
      </c>
      <c r="D85" s="294"/>
      <c r="E85" s="292"/>
      <c r="F85" s="292"/>
      <c r="G85" s="288"/>
      <c r="H85" s="289"/>
      <c r="I85" s="290"/>
      <c r="J85" s="290"/>
    </row>
    <row r="86" spans="1:10" s="291" customFormat="1" ht="15">
      <c r="A86" s="286"/>
      <c r="B86" s="286"/>
      <c r="C86" s="294" t="s">
        <v>1090</v>
      </c>
      <c r="D86" s="294"/>
      <c r="E86" s="292"/>
      <c r="F86" s="292"/>
      <c r="G86" s="288"/>
      <c r="H86" s="289"/>
      <c r="I86" s="290"/>
      <c r="J86" s="290"/>
    </row>
    <row r="87" spans="1:10" s="291" customFormat="1" ht="15">
      <c r="A87" s="286"/>
      <c r="B87" s="286"/>
      <c r="C87" s="294" t="s">
        <v>1091</v>
      </c>
      <c r="D87" s="294"/>
      <c r="E87" s="292"/>
      <c r="F87" s="292"/>
      <c r="G87" s="288"/>
      <c r="H87" s="289"/>
      <c r="I87" s="290"/>
      <c r="J87" s="290"/>
    </row>
    <row r="88" spans="1:10" s="291" customFormat="1" ht="30">
      <c r="A88" s="286"/>
      <c r="B88" s="286"/>
      <c r="C88" s="294" t="s">
        <v>1092</v>
      </c>
      <c r="D88" s="294"/>
      <c r="E88" s="292"/>
      <c r="F88" s="292"/>
      <c r="G88" s="288"/>
      <c r="H88" s="289"/>
      <c r="I88" s="290"/>
      <c r="J88" s="290"/>
    </row>
    <row r="89" spans="1:10" s="291" customFormat="1" ht="30">
      <c r="A89" s="286"/>
      <c r="B89" s="286"/>
      <c r="C89" s="294" t="s">
        <v>1093</v>
      </c>
      <c r="D89" s="294"/>
      <c r="E89" s="292"/>
      <c r="F89" s="292"/>
      <c r="G89" s="288"/>
      <c r="H89" s="289"/>
      <c r="I89" s="290"/>
      <c r="J89" s="290"/>
    </row>
    <row r="90" spans="1:10" s="291" customFormat="1" ht="15">
      <c r="A90" s="286"/>
      <c r="B90" s="286"/>
      <c r="C90" s="294" t="s">
        <v>1094</v>
      </c>
      <c r="D90" s="294"/>
      <c r="E90" s="292"/>
      <c r="F90" s="292"/>
      <c r="G90" s="288"/>
      <c r="H90" s="289"/>
      <c r="I90" s="290"/>
      <c r="J90" s="290"/>
    </row>
    <row r="91" spans="1:10" s="291" customFormat="1" ht="15">
      <c r="A91" s="286"/>
      <c r="B91" s="286"/>
      <c r="C91" s="294" t="s">
        <v>1095</v>
      </c>
      <c r="D91" s="294"/>
      <c r="E91" s="292"/>
      <c r="F91" s="292"/>
      <c r="G91" s="288"/>
      <c r="H91" s="289"/>
      <c r="I91" s="290"/>
      <c r="J91" s="290"/>
    </row>
    <row r="92" spans="1:10" s="291" customFormat="1" ht="30">
      <c r="A92" s="286"/>
      <c r="B92" s="286"/>
      <c r="C92" s="334" t="s">
        <v>1096</v>
      </c>
      <c r="D92" s="334"/>
      <c r="E92" s="292"/>
      <c r="F92" s="292"/>
      <c r="G92" s="288"/>
      <c r="H92" s="289"/>
      <c r="I92" s="290"/>
      <c r="J92" s="290"/>
    </row>
    <row r="93" spans="1:10" s="291" customFormat="1" ht="30">
      <c r="A93" s="286"/>
      <c r="B93" s="286"/>
      <c r="C93" s="334" t="s">
        <v>1097</v>
      </c>
      <c r="D93" s="334"/>
      <c r="E93" s="292"/>
      <c r="F93" s="292"/>
      <c r="G93" s="288"/>
      <c r="H93" s="289"/>
      <c r="I93" s="290"/>
      <c r="J93" s="290"/>
    </row>
    <row r="94" spans="1:10" s="291" customFormat="1" ht="15">
      <c r="A94" s="286"/>
      <c r="B94" s="286"/>
      <c r="C94" s="334" t="s">
        <v>1098</v>
      </c>
      <c r="D94" s="334"/>
      <c r="E94" s="292"/>
      <c r="F94" s="292"/>
      <c r="G94" s="288"/>
      <c r="H94" s="289"/>
      <c r="I94" s="290"/>
      <c r="J94" s="290"/>
    </row>
    <row r="95" spans="1:10" s="291" customFormat="1" ht="45">
      <c r="A95" s="286"/>
      <c r="B95" s="286"/>
      <c r="C95" s="294" t="s">
        <v>1099</v>
      </c>
      <c r="D95" s="294"/>
      <c r="E95" s="292"/>
      <c r="F95" s="292"/>
      <c r="G95" s="288"/>
      <c r="H95" s="289"/>
      <c r="I95" s="290"/>
      <c r="J95" s="290"/>
    </row>
    <row r="96" spans="1:10" s="291" customFormat="1" ht="15">
      <c r="A96" s="286"/>
      <c r="B96" s="286"/>
      <c r="C96" s="294" t="s">
        <v>1100</v>
      </c>
      <c r="D96" s="294"/>
      <c r="E96" s="292"/>
      <c r="F96" s="292"/>
      <c r="G96" s="288"/>
      <c r="H96" s="289"/>
      <c r="I96" s="290"/>
      <c r="J96" s="290"/>
    </row>
    <row r="97" spans="1:10" s="291" customFormat="1" ht="30">
      <c r="A97" s="286"/>
      <c r="B97" s="286"/>
      <c r="C97" s="294" t="s">
        <v>1101</v>
      </c>
      <c r="D97" s="294"/>
      <c r="E97" s="292"/>
      <c r="F97" s="292"/>
      <c r="G97" s="288"/>
      <c r="H97" s="289"/>
      <c r="I97" s="290"/>
      <c r="J97" s="290"/>
    </row>
    <row r="98" spans="1:10" s="291" customFormat="1" ht="15">
      <c r="A98" s="286"/>
      <c r="B98" s="286"/>
      <c r="C98" s="294" t="s">
        <v>1102</v>
      </c>
      <c r="D98" s="294"/>
      <c r="E98" s="292"/>
      <c r="F98" s="292"/>
      <c r="G98" s="288"/>
      <c r="H98" s="289"/>
      <c r="I98" s="290"/>
      <c r="J98" s="290"/>
    </row>
    <row r="99" spans="1:10" s="291" customFormat="1" ht="15">
      <c r="A99" s="286"/>
      <c r="B99" s="286"/>
      <c r="C99" s="294" t="s">
        <v>1103</v>
      </c>
      <c r="D99" s="294"/>
      <c r="E99" s="292"/>
      <c r="F99" s="292"/>
      <c r="G99" s="288"/>
      <c r="H99" s="289"/>
      <c r="I99" s="290"/>
      <c r="J99" s="290"/>
    </row>
    <row r="100" spans="1:10" s="291" customFormat="1" ht="15">
      <c r="A100" s="286"/>
      <c r="B100" s="286"/>
      <c r="C100" s="287"/>
      <c r="D100" s="287"/>
      <c r="E100" s="298"/>
      <c r="F100" s="292"/>
      <c r="G100" s="288"/>
      <c r="H100" s="289"/>
      <c r="I100" s="290"/>
      <c r="J100" s="288"/>
    </row>
    <row r="101" spans="1:11" ht="15">
      <c r="A101" s="299" t="s">
        <v>15</v>
      </c>
      <c r="B101" s="299" t="s">
        <v>16</v>
      </c>
      <c r="C101" s="299" t="s">
        <v>17</v>
      </c>
      <c r="D101" s="299" t="s">
        <v>18</v>
      </c>
      <c r="E101" s="299" t="s">
        <v>105</v>
      </c>
      <c r="F101" s="299" t="s">
        <v>19</v>
      </c>
      <c r="G101" s="300" t="s">
        <v>20</v>
      </c>
      <c r="H101" s="299" t="s">
        <v>21</v>
      </c>
      <c r="I101" s="300" t="s">
        <v>22</v>
      </c>
      <c r="J101" s="300" t="s">
        <v>23</v>
      </c>
      <c r="K101" s="299" t="s">
        <v>24</v>
      </c>
    </row>
    <row r="102" spans="1:11" ht="15">
      <c r="A102" s="302"/>
      <c r="B102" s="302" t="str">
        <f t="shared" si="0" ref="B102">IF(A102&lt;&gt;"",TEXT(VLOOKUP($A$1,VRSTA_DEL,2,FALSE),0)&amp;"."&amp;TEXT(A102,0),"")</f>
        <v/>
      </c>
      <c r="C102" s="335" t="s">
        <v>1104</v>
      </c>
      <c r="D102" s="459" t="s">
        <v>26</v>
      </c>
      <c r="E102" s="304"/>
      <c r="F102" s="304"/>
      <c r="G102" s="305"/>
      <c r="H102" s="306"/>
      <c r="I102" s="305"/>
      <c r="J102" s="308"/>
      <c r="K102" s="309"/>
    </row>
    <row r="103" spans="1:11" ht="409.5">
      <c r="A103" s="310">
        <v>1</v>
      </c>
      <c r="B103" s="310" t="str">
        <f t="shared" si="1" ref="B103">IF(A103&lt;&gt;"",TEXT(VLOOKUP($A$1,VRSTA_DEL,2,FALSE),0)&amp;"."&amp;TEXT(A103,0),"")</f>
        <v>8.1</v>
      </c>
      <c r="C103" s="312" t="s">
        <v>1105</v>
      </c>
      <c r="D103" s="459" t="s">
        <v>241</v>
      </c>
      <c r="E103" s="312" t="s">
        <v>1106</v>
      </c>
      <c r="F103" s="312" t="s">
        <v>1107</v>
      </c>
      <c r="G103" s="205">
        <v>428.11</v>
      </c>
      <c r="H103" s="313" t="s">
        <v>167</v>
      </c>
      <c r="I103" s="178"/>
      <c r="J103" s="314">
        <f t="shared" si="2" ref="J103:J124">IF(G103&gt;0,G103*I103,"")</f>
        <v>0</v>
      </c>
      <c r="K103" s="315"/>
    </row>
    <row r="104" spans="1:11" ht="409.5">
      <c r="A104" s="310" cm="1">
        <f t="array" ref="A104">IF(E104&lt;&gt;"",(LOOKUP(2,1/($A$102:$A103&lt;&gt;""),$A$102:$A103)+1),"")</f>
        <v>2</v>
      </c>
      <c r="B104" s="310" t="str">
        <f t="shared" si="3" ref="B104">IF(A104&lt;&gt;"",TEXT(VLOOKUP($A$1,VRSTA_DEL,2,FALSE),0)&amp;"."&amp;TEXT(A104,0),"")</f>
        <v>8.2</v>
      </c>
      <c r="C104" s="312" t="s">
        <v>1108</v>
      </c>
      <c r="D104" s="459" t="s">
        <v>241</v>
      </c>
      <c r="E104" s="312" t="s">
        <v>1109</v>
      </c>
      <c r="F104" s="312" t="s">
        <v>1110</v>
      </c>
      <c r="G104" s="205">
        <v>716.03</v>
      </c>
      <c r="H104" s="313" t="s">
        <v>167</v>
      </c>
      <c r="I104" s="178"/>
      <c r="J104" s="314">
        <f t="shared" si="2"/>
        <v>0</v>
      </c>
      <c r="K104" s="315"/>
    </row>
    <row r="105" spans="1:11" ht="409.5">
      <c r="A105" s="310" cm="1">
        <f t="array" ref="A105">IF(E105&lt;&gt;"",(LOOKUP(2,1/($A$102:$A104&lt;&gt;""),$A$102:$A104)+1),"")</f>
        <v>3</v>
      </c>
      <c r="B105" s="310" t="str">
        <f t="shared" si="4" ref="B105">IF(A105&lt;&gt;"",TEXT(VLOOKUP($A$1,VRSTA_DEL,2,FALSE),0)&amp;"."&amp;TEXT(A105,0),"")</f>
        <v>8.3</v>
      </c>
      <c r="C105" s="312" t="s">
        <v>1111</v>
      </c>
      <c r="D105" s="459" t="s">
        <v>241</v>
      </c>
      <c r="E105" s="312" t="s">
        <v>1112</v>
      </c>
      <c r="F105" s="312" t="s">
        <v>1113</v>
      </c>
      <c r="G105" s="205">
        <v>7.52</v>
      </c>
      <c r="H105" s="313" t="s">
        <v>167</v>
      </c>
      <c r="I105" s="178"/>
      <c r="J105" s="314">
        <f t="shared" si="2"/>
        <v>0</v>
      </c>
      <c r="K105" s="315"/>
    </row>
    <row r="106" spans="1:11" ht="409.5">
      <c r="A106" s="310" cm="1">
        <f t="array" ref="A106">IF(E106&lt;&gt;"",(LOOKUP(2,1/($A$102:$A105&lt;&gt;""),$A$102:$A105)+1),"")</f>
        <v>4</v>
      </c>
      <c r="B106" s="310" t="str">
        <f t="shared" si="5" ref="B106">IF(A106&lt;&gt;"",TEXT(VLOOKUP($A$1,VRSTA_DEL,2,FALSE),0)&amp;"."&amp;TEXT(A106,0),"")</f>
        <v>8.4</v>
      </c>
      <c r="C106" s="312" t="s">
        <v>1114</v>
      </c>
      <c r="D106" s="459" t="s">
        <v>241</v>
      </c>
      <c r="E106" s="312" t="s">
        <v>1115</v>
      </c>
      <c r="F106" s="312" t="s">
        <v>1110</v>
      </c>
      <c r="G106" s="205">
        <v>3.40</v>
      </c>
      <c r="H106" s="313" t="s">
        <v>167</v>
      </c>
      <c r="I106" s="178"/>
      <c r="J106" s="314">
        <f t="shared" si="2"/>
        <v>0</v>
      </c>
      <c r="K106" s="315"/>
    </row>
    <row r="107" spans="1:11" ht="409.5">
      <c r="A107" s="310" cm="1">
        <f t="array" ref="A107">IF(E107&lt;&gt;"",(LOOKUP(2,1/($A$102:$A106&lt;&gt;""),$A$102:$A106)+1),"")</f>
        <v>5</v>
      </c>
      <c r="B107" s="310" t="str">
        <f t="shared" si="6" ref="B107">IF(A107&lt;&gt;"",TEXT(VLOOKUP($A$1,VRSTA_DEL,2,FALSE),0)&amp;"."&amp;TEXT(A107,0),"")</f>
        <v>8.5</v>
      </c>
      <c r="C107" s="312" t="s">
        <v>1116</v>
      </c>
      <c r="D107" s="459" t="s">
        <v>241</v>
      </c>
      <c r="E107" s="312" t="s">
        <v>1117</v>
      </c>
      <c r="F107" s="312" t="s">
        <v>1110</v>
      </c>
      <c r="G107" s="205">
        <v>71.14</v>
      </c>
      <c r="H107" s="313" t="s">
        <v>167</v>
      </c>
      <c r="I107" s="178"/>
      <c r="J107" s="314">
        <f t="shared" si="2"/>
        <v>0</v>
      </c>
      <c r="K107" s="315"/>
    </row>
    <row r="108" spans="1:11" ht="252">
      <c r="A108" s="310" cm="1">
        <f t="array" ref="A108">IF(E108&lt;&gt;"",(LOOKUP(2,1/($A$102:$A107&lt;&gt;""),$A$102:$A107)+1),"")</f>
        <v>6</v>
      </c>
      <c r="B108" s="310" t="str">
        <f t="shared" si="7" ref="B108">IF(A108&lt;&gt;"",TEXT(VLOOKUP($A$1,VRSTA_DEL,2,FALSE),0)&amp;"."&amp;TEXT(A108,0),"")</f>
        <v>8.6</v>
      </c>
      <c r="C108" s="330" t="s">
        <v>1118</v>
      </c>
      <c r="D108" s="459" t="s">
        <v>241</v>
      </c>
      <c r="E108" s="312" t="s">
        <v>1119</v>
      </c>
      <c r="F108" s="312" t="s">
        <v>1120</v>
      </c>
      <c r="G108" s="205">
        <v>1716.14</v>
      </c>
      <c r="H108" s="313" t="s">
        <v>108</v>
      </c>
      <c r="I108" s="178"/>
      <c r="J108" s="314">
        <f t="shared" si="2"/>
        <v>0</v>
      </c>
      <c r="K108" s="315"/>
    </row>
    <row r="109" spans="1:11" ht="252">
      <c r="A109" s="310" cm="1">
        <f t="array" ref="A109">IF(E109&lt;&gt;"",(LOOKUP(2,1/($A$102:$A108&lt;&gt;""),$A$102:$A108)+1),"")</f>
        <v>7</v>
      </c>
      <c r="B109" s="310" t="str">
        <f t="shared" si="8" ref="B109">IF(A109&lt;&gt;"",TEXT(VLOOKUP($A$1,VRSTA_DEL,2,FALSE),0)&amp;"."&amp;TEXT(A109,0),"")</f>
        <v>8.7</v>
      </c>
      <c r="C109" s="330" t="s">
        <v>1121</v>
      </c>
      <c r="D109" s="459" t="s">
        <v>241</v>
      </c>
      <c r="E109" s="312" t="s">
        <v>1122</v>
      </c>
      <c r="F109" s="312" t="s">
        <v>1120</v>
      </c>
      <c r="G109" s="205">
        <v>69.32</v>
      </c>
      <c r="H109" s="313" t="s">
        <v>108</v>
      </c>
      <c r="I109" s="178"/>
      <c r="J109" s="314">
        <f t="shared" si="2"/>
        <v>0</v>
      </c>
      <c r="K109" s="315"/>
    </row>
    <row r="110" spans="1:11" ht="372">
      <c r="A110" s="310" cm="1">
        <f t="array" ref="A110">IF(E110&lt;&gt;"",(LOOKUP(2,1/($A$102:$A109&lt;&gt;""),$A$102:$A109)+1),"")</f>
        <v>8</v>
      </c>
      <c r="B110" s="310" t="str">
        <f t="shared" si="9" ref="B110">IF(A110&lt;&gt;"",TEXT(VLOOKUP($A$1,VRSTA_DEL,2,FALSE),0)&amp;"."&amp;TEXT(A110,0),"")</f>
        <v>8.8</v>
      </c>
      <c r="C110" s="330" t="s">
        <v>1123</v>
      </c>
      <c r="D110" s="459" t="s">
        <v>241</v>
      </c>
      <c r="E110" s="312" t="s">
        <v>1124</v>
      </c>
      <c r="F110" s="312" t="s">
        <v>1125</v>
      </c>
      <c r="G110" s="205">
        <v>45.20</v>
      </c>
      <c r="H110" s="313" t="s">
        <v>167</v>
      </c>
      <c r="I110" s="178"/>
      <c r="J110" s="314">
        <f t="shared" si="2"/>
        <v>0</v>
      </c>
      <c r="K110" s="315"/>
    </row>
    <row r="111" spans="1:11" ht="178.5">
      <c r="A111" s="310" cm="1">
        <f t="array" ref="A111">IF(E111&lt;&gt;"",(LOOKUP(2,1/($A$102:$A110&lt;&gt;""),$A$102:$A110)+1),"")</f>
        <v>9</v>
      </c>
      <c r="B111" s="310" t="str">
        <f t="shared" si="10" ref="B111">IF(A111&lt;&gt;"",TEXT(VLOOKUP($A$1,VRSTA_DEL,2,FALSE),0)&amp;"."&amp;TEXT(A111,0),"")</f>
        <v>8.9</v>
      </c>
      <c r="C111" s="330" t="s">
        <v>1126</v>
      </c>
      <c r="D111" s="459" t="s">
        <v>241</v>
      </c>
      <c r="E111" s="312" t="s">
        <v>1122</v>
      </c>
      <c r="F111" s="312" t="s">
        <v>1127</v>
      </c>
      <c r="G111" s="177">
        <v>69.32</v>
      </c>
      <c r="H111" s="422" t="s">
        <v>108</v>
      </c>
      <c r="I111" s="178"/>
      <c r="J111" s="314">
        <f t="shared" si="2"/>
        <v>0</v>
      </c>
      <c r="K111" s="315"/>
    </row>
    <row r="112" spans="1:11" ht="15">
      <c r="A112" s="310" t="str" cm="1">
        <f t="array" ref="A112">IF(E112&lt;&gt;"",(LOOKUP(2,1/($A$102:$A111&lt;&gt;""),$A$102:$A111)+1),"")</f>
        <v/>
      </c>
      <c r="B112" s="310" t="str">
        <f t="shared" si="11" ref="B112">IF(A112&lt;&gt;"",TEXT(VLOOKUP($A$1,VRSTA_DEL,2,FALSE),0)&amp;"."&amp;TEXT(A112,0),"")</f>
        <v/>
      </c>
      <c r="C112" s="336" t="s">
        <v>1128</v>
      </c>
      <c r="D112" s="459" t="s">
        <v>26</v>
      </c>
      <c r="E112" s="312"/>
      <c r="F112" s="312"/>
      <c r="G112" s="205"/>
      <c r="H112" s="313"/>
      <c r="I112" s="178"/>
      <c r="J112" s="314" t="str">
        <f t="shared" si="2"/>
        <v/>
      </c>
      <c r="K112" s="315"/>
    </row>
    <row r="113" spans="1:11" ht="204">
      <c r="A113" s="310" cm="1">
        <f t="array" ref="A113">IF(E113&lt;&gt;"",(LOOKUP(2,1/($A$102:$A112&lt;&gt;""),$A$102:$A112)+1),"")</f>
        <v>10</v>
      </c>
      <c r="B113" s="310" t="str">
        <f t="shared" si="12" ref="B113">IF(A113&lt;&gt;"",TEXT(VLOOKUP($A$1,VRSTA_DEL,2,FALSE),0)&amp;"."&amp;TEXT(A113,0),"")</f>
        <v>8.10</v>
      </c>
      <c r="C113" s="330" t="s">
        <v>1129</v>
      </c>
      <c r="D113" s="459" t="s">
        <v>241</v>
      </c>
      <c r="E113" s="312" t="s">
        <v>1130</v>
      </c>
      <c r="F113" s="312" t="s">
        <v>1131</v>
      </c>
      <c r="G113" s="177">
        <v>4437.18</v>
      </c>
      <c r="H113" s="422" t="s">
        <v>303</v>
      </c>
      <c r="I113" s="178"/>
      <c r="J113" s="314">
        <f t="shared" si="2"/>
        <v>0</v>
      </c>
      <c r="K113" s="315"/>
    </row>
    <row r="114" spans="1:11" ht="204">
      <c r="A114" s="310" cm="1">
        <f t="array" ref="A114">IF(E114&lt;&gt;"",(LOOKUP(2,1/($A$102:$A113&lt;&gt;""),$A$102:$A113)+1),"")</f>
        <v>11</v>
      </c>
      <c r="B114" s="310" t="str">
        <f t="shared" si="13" ref="B114">IF(A114&lt;&gt;"",TEXT(VLOOKUP($A$1,VRSTA_DEL,2,FALSE),0)&amp;"."&amp;TEXT(A114,0),"")</f>
        <v>8.11</v>
      </c>
      <c r="C114" s="330" t="s">
        <v>1132</v>
      </c>
      <c r="D114" s="459" t="s">
        <v>241</v>
      </c>
      <c r="E114" s="312" t="s">
        <v>1133</v>
      </c>
      <c r="F114" s="312" t="s">
        <v>1131</v>
      </c>
      <c r="G114" s="177">
        <v>3187.20</v>
      </c>
      <c r="H114" s="422" t="s">
        <v>303</v>
      </c>
      <c r="I114" s="178"/>
      <c r="J114" s="314">
        <f t="shared" si="2"/>
        <v>0</v>
      </c>
      <c r="K114" s="315"/>
    </row>
    <row r="115" spans="1:11" ht="204">
      <c r="A115" s="310" cm="1">
        <f t="array" ref="A115">IF(E115&lt;&gt;"",(LOOKUP(2,1/($A$102:$A114&lt;&gt;""),$A$102:$A114)+1),"")</f>
        <v>12</v>
      </c>
      <c r="B115" s="310" t="str">
        <f t="shared" si="14" ref="B115">IF(A115&lt;&gt;"",TEXT(VLOOKUP($A$1,VRSTA_DEL,2,FALSE),0)&amp;"."&amp;TEXT(A115,0),"")</f>
        <v>8.12</v>
      </c>
      <c r="C115" s="330" t="s">
        <v>1134</v>
      </c>
      <c r="D115" s="459" t="s">
        <v>241</v>
      </c>
      <c r="E115" s="312" t="s">
        <v>1130</v>
      </c>
      <c r="F115" s="312" t="s">
        <v>1131</v>
      </c>
      <c r="G115" s="177">
        <v>9699</v>
      </c>
      <c r="H115" s="422" t="s">
        <v>303</v>
      </c>
      <c r="I115" s="178"/>
      <c r="J115" s="314">
        <f t="shared" si="2"/>
        <v>0</v>
      </c>
      <c r="K115" s="315"/>
    </row>
    <row r="116" spans="1:11" ht="191.25">
      <c r="A116" s="310" cm="1">
        <f t="array" ref="A116">IF(E116&lt;&gt;"",(LOOKUP(2,1/($A$102:$A115&lt;&gt;""),$A$102:$A115)+1),"")</f>
        <v>13</v>
      </c>
      <c r="B116" s="310" t="str">
        <f t="shared" si="15" ref="B116">IF(A116&lt;&gt;"",TEXT(VLOOKUP($A$1,VRSTA_DEL,2,FALSE),0)&amp;"."&amp;TEXT(A116,0),"")</f>
        <v>8.13</v>
      </c>
      <c r="C116" s="330" t="s">
        <v>1135</v>
      </c>
      <c r="D116" s="459" t="s">
        <v>241</v>
      </c>
      <c r="E116" s="312" t="s">
        <v>1130</v>
      </c>
      <c r="F116" s="312" t="s">
        <v>1131</v>
      </c>
      <c r="G116" s="177">
        <v>216</v>
      </c>
      <c r="H116" s="422" t="s">
        <v>303</v>
      </c>
      <c r="I116" s="178"/>
      <c r="J116" s="314">
        <f t="shared" si="2"/>
        <v>0</v>
      </c>
      <c r="K116" s="315"/>
    </row>
    <row r="117" spans="1:11" ht="216.75">
      <c r="A117" s="310" cm="1">
        <f t="array" ref="A117">IF(E117&lt;&gt;"",(LOOKUP(2,1/($A$102:$A116&lt;&gt;""),$A$102:$A116)+1),"")</f>
        <v>14</v>
      </c>
      <c r="B117" s="310" t="str">
        <f t="shared" si="16" ref="B117">IF(A117&lt;&gt;"",TEXT(VLOOKUP($A$1,VRSTA_DEL,2,FALSE),0)&amp;"."&amp;TEXT(A117,0),"")</f>
        <v>8.14</v>
      </c>
      <c r="C117" s="330" t="s">
        <v>1136</v>
      </c>
      <c r="D117" s="459" t="s">
        <v>241</v>
      </c>
      <c r="E117" s="312" t="s">
        <v>1137</v>
      </c>
      <c r="F117" s="312" t="s">
        <v>1131</v>
      </c>
      <c r="G117" s="177">
        <v>3651.60</v>
      </c>
      <c r="H117" s="422" t="s">
        <v>303</v>
      </c>
      <c r="I117" s="178"/>
      <c r="J117" s="314">
        <f t="shared" si="2"/>
        <v>0</v>
      </c>
      <c r="K117" s="315"/>
    </row>
    <row r="118" spans="1:11" ht="384">
      <c r="A118" s="310"/>
      <c r="B118" s="310"/>
      <c r="C118" s="330" t="s">
        <v>1138</v>
      </c>
      <c r="D118" s="459" t="s">
        <v>241</v>
      </c>
      <c r="E118" s="312" t="s">
        <v>1139</v>
      </c>
      <c r="F118" s="312" t="s">
        <v>1140</v>
      </c>
      <c r="G118" s="177">
        <v>21.46</v>
      </c>
      <c r="H118" s="422" t="s">
        <v>108</v>
      </c>
      <c r="I118" s="178"/>
      <c r="J118" s="314">
        <f t="shared" si="2"/>
        <v>0</v>
      </c>
      <c r="K118" s="315"/>
    </row>
    <row r="119" spans="1:11" ht="191.25">
      <c r="A119" s="310" cm="1">
        <f t="array" ref="A119">IF(E119&lt;&gt;"",(LOOKUP(2,1/($A$102:$A112&lt;&gt;""),$A$102:$A112)+1),"")</f>
        <v>10</v>
      </c>
      <c r="B119" s="310" t="str">
        <f t="shared" si="17" ref="B119">IF(A119&lt;&gt;"",TEXT(VLOOKUP($A$1,VRSTA_DEL,2,FALSE),0)&amp;"."&amp;TEXT(A119,0),"")</f>
        <v>8.10</v>
      </c>
      <c r="C119" s="330" t="s">
        <v>1141</v>
      </c>
      <c r="D119" s="459" t="s">
        <v>241</v>
      </c>
      <c r="E119" s="312" t="s">
        <v>1130</v>
      </c>
      <c r="F119" s="312" t="s">
        <v>1142</v>
      </c>
      <c r="G119" s="177">
        <v>225</v>
      </c>
      <c r="H119" s="422" t="s">
        <v>202</v>
      </c>
      <c r="I119" s="178"/>
      <c r="J119" s="314">
        <f t="shared" si="2"/>
        <v>0</v>
      </c>
      <c r="K119" s="315"/>
    </row>
    <row r="120" spans="1:11" ht="191.25">
      <c r="A120" s="310" cm="1">
        <f t="array" ref="A120">IF(E120&lt;&gt;"",(LOOKUP(2,1/($A$102:$A119&lt;&gt;""),$A$102:$A119)+1),"")</f>
        <v>11</v>
      </c>
      <c r="B120" s="310" t="str">
        <f t="shared" si="18" ref="B120">IF(A120&lt;&gt;"",TEXT(VLOOKUP($A$1,VRSTA_DEL,2,FALSE),0)&amp;"."&amp;TEXT(A120,0),"")</f>
        <v>8.11</v>
      </c>
      <c r="C120" s="330" t="s">
        <v>1143</v>
      </c>
      <c r="D120" s="459" t="s">
        <v>241</v>
      </c>
      <c r="E120" s="312" t="s">
        <v>1133</v>
      </c>
      <c r="F120" s="312" t="s">
        <v>1142</v>
      </c>
      <c r="G120" s="177">
        <v>160</v>
      </c>
      <c r="H120" s="422" t="s">
        <v>202</v>
      </c>
      <c r="I120" s="178"/>
      <c r="J120" s="314">
        <f t="shared" si="2"/>
        <v>0</v>
      </c>
      <c r="K120" s="315"/>
    </row>
    <row r="121" spans="1:11" ht="15">
      <c r="A121" s="310" t="str" cm="1">
        <f t="array" ref="A121">IF(E121&lt;&gt;"",(LOOKUP(2,1/($A$102:$A117&lt;&gt;""),$A$102:$A117)+1),"")</f>
        <v/>
      </c>
      <c r="B121" s="310" t="str">
        <f t="shared" si="19" ref="B121">IF(A121&lt;&gt;"",TEXT(VLOOKUP($A$1,VRSTA_DEL,2,FALSE),0)&amp;"."&amp;TEXT(A121,0),"")</f>
        <v/>
      </c>
      <c r="C121" s="336" t="s">
        <v>1144</v>
      </c>
      <c r="D121" s="459" t="s">
        <v>26</v>
      </c>
      <c r="E121" s="312"/>
      <c r="F121" s="312"/>
      <c r="G121" s="205"/>
      <c r="H121" s="313"/>
      <c r="I121" s="178"/>
      <c r="J121" s="314" t="str">
        <f t="shared" si="2"/>
        <v/>
      </c>
      <c r="K121" s="315"/>
    </row>
    <row r="122" spans="1:11" ht="204">
      <c r="A122" s="310" cm="1">
        <f t="array" ref="A122">IF(E122&lt;&gt;"",(LOOKUP(2,1/($A$102:$A121&lt;&gt;""),$A$102:$A121)+1),"")</f>
        <v>12</v>
      </c>
      <c r="B122" s="310" t="str">
        <f t="shared" si="20" ref="B122">IF(A122&lt;&gt;"",TEXT(VLOOKUP($A$1,VRSTA_DEL,2,FALSE),0)&amp;"."&amp;TEXT(A122,0),"")</f>
        <v>8.12</v>
      </c>
      <c r="C122" s="330" t="s">
        <v>1145</v>
      </c>
      <c r="D122" s="459" t="s">
        <v>26</v>
      </c>
      <c r="E122" s="312" t="s">
        <v>1146</v>
      </c>
      <c r="F122" s="312" t="s">
        <v>1147</v>
      </c>
      <c r="G122" s="205">
        <v>1359.523</v>
      </c>
      <c r="H122" s="313" t="s">
        <v>793</v>
      </c>
      <c r="I122" s="438"/>
      <c r="J122" s="314">
        <f t="shared" si="2"/>
        <v>0</v>
      </c>
      <c r="K122" s="315"/>
    </row>
    <row r="123" spans="1:11" ht="15">
      <c r="A123" s="310" t="str" cm="1">
        <f t="array" ref="A123">IF(E123&lt;&gt;"",(LOOKUP(2,1/($A$102:$A123&lt;&gt;""),$A$102:$A123)+1),"")</f>
        <v/>
      </c>
      <c r="B123" s="310" t="str">
        <f t="shared" si="21" ref="B123">IF(A123&lt;&gt;"",TEXT(VLOOKUP($A$1,VRSTA_DEL,2,FALSE),0)&amp;"."&amp;TEXT(A123,0),"")</f>
        <v/>
      </c>
      <c r="C123" s="336" t="s">
        <v>1148</v>
      </c>
      <c r="D123" s="459" t="s">
        <v>26</v>
      </c>
      <c r="E123" s="312"/>
      <c r="F123" s="312"/>
      <c r="G123" s="205"/>
      <c r="H123" s="313"/>
      <c r="I123" s="178"/>
      <c r="J123" s="314" t="str">
        <f t="shared" si="2"/>
        <v/>
      </c>
      <c r="K123" s="315"/>
    </row>
    <row r="124" spans="1:11" ht="156.75" thickBot="1">
      <c r="A124" s="385">
        <v>17</v>
      </c>
      <c r="B124" s="385" t="str">
        <f t="shared" si="22" ref="B124">IF(A124&lt;&gt;"",TEXT(VLOOKUP($A$1,VRSTA_DEL,2,FALSE),0)&amp;"."&amp;TEXT(A124,0),"")</f>
        <v>8.17</v>
      </c>
      <c r="C124" s="386" t="s">
        <v>1149</v>
      </c>
      <c r="D124" s="460" t="s">
        <v>26</v>
      </c>
      <c r="E124" s="342" t="s">
        <v>1150</v>
      </c>
      <c r="F124" s="318" t="s">
        <v>1151</v>
      </c>
      <c r="G124" s="343">
        <v>7</v>
      </c>
      <c r="H124" s="344" t="s">
        <v>202</v>
      </c>
      <c r="I124" s="452"/>
      <c r="J124" s="453">
        <f t="shared" si="2"/>
        <v>0</v>
      </c>
      <c r="K124" s="387"/>
    </row>
    <row r="125" spans="1:10" ht="15.75" thickTop="1">
      <c r="A125" s="286" t="s">
        <v>1012</v>
      </c>
      <c r="B125" s="286"/>
      <c r="C125" s="287" t="str">
        <f>VLOOKUP(A125,VRSTA_DEL,3,FALSE)</f>
        <v>Fasaderska dela</v>
      </c>
      <c r="D125" s="287"/>
      <c r="E125" s="287" t="s">
        <v>12</v>
      </c>
      <c r="F125" s="287"/>
      <c r="G125" s="288"/>
      <c r="H125" s="289"/>
      <c r="I125" s="290"/>
      <c r="J125" s="290">
        <f>J1</f>
        <v>0</v>
      </c>
    </row>
  </sheetData>
  <sheetProtection algorithmName="SHA-512" hashValue="mIq7Wnaz6xZ0fleegPn7vAg1bukWHdByKYgmyY6aPg2jclwA9snwVdwhjUfa+gF3Lj1My/49WEinPTBvzwB4jw==" saltValue="Pxyqy+bucmXqQskzHI1J1w==" spinCount="100000" sheet="1" objects="1" scenarios="1"/>
  <protectedRanges>
    <protectedRange sqref="I103:I111 K103:K111 I113:I120 K113:K120 K122 K124" name="Range1"/>
    <protectedRange sqref="I102 K102" name="Range1_1"/>
    <protectedRange sqref="I112 K112" name="Range1_2"/>
    <protectedRange sqref="I121 K121" name="Range1_3"/>
    <protectedRange sqref="I122" name="Range1_4"/>
    <protectedRange sqref="I123 K123" name="Range1_5"/>
    <protectedRange sqref="I124" name="Range1_6"/>
  </protectedRanges>
  <conditionalFormatting sqref="C6:D6">
    <cfRule type="duplicateValues" priority="4" dxfId="66"/>
  </conditionalFormatting>
  <conditionalFormatting sqref="C7:D89">
    <cfRule type="duplicateValues" priority="6" dxfId="66"/>
  </conditionalFormatting>
  <conditionalFormatting sqref="C3:F4">
    <cfRule type="duplicateValues" priority="5" dxfId="66"/>
  </conditionalFormatting>
  <conditionalFormatting sqref="D102:D124">
    <cfRule type="cellIs" priority="1" dxfId="68" operator="equal">
      <formula>"DA"</formula>
    </cfRule>
  </conditionalFormatting>
  <dataValidations count="2">
    <dataValidation type="list" allowBlank="1" showInputMessage="1" showErrorMessage="1" sqref="A1:D2 A3:B100 C4:D5 C7:D100 A125:D125">
      <formula1>VRSTA_DEL_ŠIFRA</formula1>
    </dataValidation>
    <dataValidation type="list" allowBlank="1" showInputMessage="1" showErrorMessage="1" sqref="C6:D6">
      <formula1>VRSTA_DEL_2</formula1>
    </dataValidation>
  </dataValidations>
  <pageMargins left="0.708661417322835" right="0.708661417322835" top="0.748031496062992" bottom="0.748031496062992" header="0.31496062992126" footer="0.31496062992126"/>
  <pageSetup horizontalDpi="1200" verticalDpi="1200" orientation="landscape" paperSize="9" scale="40" r:id="rId1"/>
  <rowBreaks count="2" manualBreakCount="2">
    <brk id="119" max="9" man="1"/>
    <brk id="122" max="9"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6C1D9F-16F3-4D06-A164-1129EC342E82}">
  <sheetPr>
    <tabColor theme="9"/>
  </sheetPr>
  <dimension ref="A1:K126"/>
  <sheetViews>
    <sheetView workbookViewId="0" topLeftCell="A115">
      <selection pane="topLeft" activeCell="K116" sqref="K116"/>
    </sheetView>
  </sheetViews>
  <sheetFormatPr defaultColWidth="9.14428571428571" defaultRowHeight="15"/>
  <cols>
    <col min="1" max="1" width="4.14285714285714" style="324" customWidth="1"/>
    <col min="2" max="2" width="5.71428571428571" style="324" customWidth="1"/>
    <col min="3" max="3" width="60.7142857142857" style="338" customWidth="1"/>
    <col min="4" max="4" width="5.71428571428571" style="338" customWidth="1"/>
    <col min="5" max="5" width="15.7142857142857" style="325" customWidth="1"/>
    <col min="6" max="6" width="45.7142857142857" style="325" customWidth="1"/>
    <col min="7" max="7" width="10.7142857142857" style="326" customWidth="1"/>
    <col min="8" max="8" width="5.71428571428571" style="327" customWidth="1"/>
    <col min="9" max="10" width="15.7142857142857" style="328" customWidth="1"/>
    <col min="11" max="11" width="80.7142857142857" style="301" customWidth="1"/>
    <col min="12" max="16384" width="9.14285714285714" style="301"/>
  </cols>
  <sheetData>
    <row r="1" spans="1:10" s="291" customFormat="1" ht="15">
      <c r="A1" s="286" t="s">
        <v>1152</v>
      </c>
      <c r="B1" s="286"/>
      <c r="C1" s="287" t="str">
        <f>VLOOKUP(A1,VRSTA_DEL,3,FALSE)</f>
        <v>Krovsko kleparska dela</v>
      </c>
      <c r="D1" s="287"/>
      <c r="E1" s="287" t="s">
        <v>12</v>
      </c>
      <c r="F1" s="287"/>
      <c r="G1" s="288"/>
      <c r="H1" s="289"/>
      <c r="I1" s="290"/>
      <c r="J1" s="290">
        <f>SUM(J93:J125)</f>
        <v>0</v>
      </c>
    </row>
    <row r="2" spans="1:10" s="291" customFormat="1" ht="15">
      <c r="A2" s="286"/>
      <c r="B2" s="286"/>
      <c r="C2" s="287"/>
      <c r="D2" s="287"/>
      <c r="E2" s="292"/>
      <c r="F2" s="292"/>
      <c r="G2" s="288"/>
      <c r="H2" s="289"/>
      <c r="I2" s="290"/>
      <c r="J2" s="290"/>
    </row>
    <row r="3" spans="1:10" s="291" customFormat="1" ht="15">
      <c r="A3" s="286"/>
      <c r="B3" s="286"/>
      <c r="C3" s="291" t="s">
        <v>43</v>
      </c>
      <c r="E3" s="292"/>
      <c r="F3" s="292"/>
      <c r="G3" s="288"/>
      <c r="H3" s="289"/>
      <c r="I3" s="290"/>
      <c r="J3" s="290"/>
    </row>
    <row r="4" spans="1:10" s="291" customFormat="1" ht="60">
      <c r="A4" s="286"/>
      <c r="B4" s="286"/>
      <c r="C4" s="293" t="s">
        <v>44</v>
      </c>
      <c r="D4" s="293"/>
      <c r="E4" s="292"/>
      <c r="F4" s="292"/>
      <c r="G4" s="288"/>
      <c r="H4" s="289"/>
      <c r="I4" s="290"/>
      <c r="J4" s="290"/>
    </row>
    <row r="5" spans="1:10" s="291" customFormat="1" ht="15">
      <c r="A5" s="286"/>
      <c r="B5" s="286"/>
      <c r="C5" s="287" t="s">
        <v>45</v>
      </c>
      <c r="D5" s="287"/>
      <c r="E5" s="292"/>
      <c r="F5" s="292"/>
      <c r="G5" s="288"/>
      <c r="H5" s="289"/>
      <c r="I5" s="290"/>
      <c r="J5" s="290"/>
    </row>
    <row r="6" spans="1:10" s="291" customFormat="1" ht="45">
      <c r="A6" s="286"/>
      <c r="B6" s="286"/>
      <c r="C6" s="294" t="s">
        <v>1153</v>
      </c>
      <c r="D6" s="294"/>
      <c r="E6" s="292"/>
      <c r="F6" s="292"/>
      <c r="G6" s="288"/>
      <c r="H6" s="289"/>
      <c r="I6" s="290"/>
      <c r="J6" s="290"/>
    </row>
    <row r="7" spans="1:10" s="291" customFormat="1" ht="75">
      <c r="A7" s="286"/>
      <c r="B7" s="286"/>
      <c r="C7" s="294" t="s">
        <v>46</v>
      </c>
      <c r="D7" s="294"/>
      <c r="E7" s="292"/>
      <c r="F7" s="292"/>
      <c r="G7" s="288"/>
      <c r="H7" s="289"/>
      <c r="I7" s="290"/>
      <c r="J7" s="290"/>
    </row>
    <row r="8" spans="1:10" s="291" customFormat="1" ht="30">
      <c r="A8" s="286"/>
      <c r="B8" s="286"/>
      <c r="C8" s="295" t="s">
        <v>1154</v>
      </c>
      <c r="D8" s="295"/>
      <c r="E8" s="292"/>
      <c r="F8" s="292"/>
      <c r="G8" s="288"/>
      <c r="H8" s="289"/>
      <c r="I8" s="290"/>
      <c r="J8" s="290"/>
    </row>
    <row r="9" spans="1:10" s="291" customFormat="1" ht="30">
      <c r="A9" s="286"/>
      <c r="B9" s="286"/>
      <c r="C9" s="295" t="s">
        <v>1155</v>
      </c>
      <c r="D9" s="295"/>
      <c r="E9" s="292"/>
      <c r="F9" s="292"/>
      <c r="G9" s="288"/>
      <c r="H9" s="289"/>
      <c r="I9" s="290"/>
      <c r="J9" s="290"/>
    </row>
    <row r="10" spans="1:10" s="291" customFormat="1" ht="30">
      <c r="A10" s="286"/>
      <c r="B10" s="286"/>
      <c r="C10" s="295" t="s">
        <v>1156</v>
      </c>
      <c r="D10" s="295"/>
      <c r="E10" s="292"/>
      <c r="F10" s="292"/>
      <c r="G10" s="288"/>
      <c r="H10" s="289"/>
      <c r="I10" s="290"/>
      <c r="J10" s="290"/>
    </row>
    <row r="11" spans="1:10" s="291" customFormat="1" ht="45">
      <c r="A11" s="286"/>
      <c r="B11" s="286"/>
      <c r="C11" s="295" t="s">
        <v>1157</v>
      </c>
      <c r="D11" s="295"/>
      <c r="E11" s="292"/>
      <c r="F11" s="292"/>
      <c r="G11" s="288"/>
      <c r="H11" s="289"/>
      <c r="I11" s="290"/>
      <c r="J11" s="290"/>
    </row>
    <row r="12" spans="1:10" s="291" customFormat="1" ht="45">
      <c r="A12" s="286"/>
      <c r="B12" s="286"/>
      <c r="C12" s="295" t="s">
        <v>1158</v>
      </c>
      <c r="D12" s="295"/>
      <c r="E12" s="292"/>
      <c r="F12" s="292"/>
      <c r="G12" s="288"/>
      <c r="H12" s="289"/>
      <c r="I12" s="290"/>
      <c r="J12" s="290"/>
    </row>
    <row r="13" spans="1:10" s="291" customFormat="1" ht="45">
      <c r="A13" s="286"/>
      <c r="B13" s="286"/>
      <c r="C13" s="295" t="s">
        <v>1159</v>
      </c>
      <c r="D13" s="295"/>
      <c r="E13" s="292"/>
      <c r="F13" s="292"/>
      <c r="G13" s="288"/>
      <c r="H13" s="289"/>
      <c r="I13" s="290"/>
      <c r="J13" s="290"/>
    </row>
    <row r="14" spans="1:10" s="291" customFormat="1" ht="45">
      <c r="A14" s="286"/>
      <c r="B14" s="286"/>
      <c r="C14" s="295" t="s">
        <v>1160</v>
      </c>
      <c r="D14" s="295"/>
      <c r="E14" s="292"/>
      <c r="F14" s="292"/>
      <c r="G14" s="288"/>
      <c r="H14" s="289"/>
      <c r="I14" s="290"/>
      <c r="J14" s="290"/>
    </row>
    <row r="15" spans="1:10" s="291" customFormat="1" ht="30">
      <c r="A15" s="286"/>
      <c r="B15" s="286"/>
      <c r="C15" s="295" t="s">
        <v>1161</v>
      </c>
      <c r="D15" s="295"/>
      <c r="E15" s="292"/>
      <c r="F15" s="292"/>
      <c r="G15" s="288"/>
      <c r="H15" s="289"/>
      <c r="I15" s="290"/>
      <c r="J15" s="290"/>
    </row>
    <row r="16" spans="1:10" s="291" customFormat="1" ht="45">
      <c r="A16" s="286"/>
      <c r="B16" s="286"/>
      <c r="C16" s="295" t="s">
        <v>1162</v>
      </c>
      <c r="D16" s="295"/>
      <c r="E16" s="292"/>
      <c r="F16" s="292"/>
      <c r="G16" s="288"/>
      <c r="H16" s="289"/>
      <c r="I16" s="290"/>
      <c r="J16" s="290"/>
    </row>
    <row r="17" spans="1:10" s="291" customFormat="1" ht="30">
      <c r="A17" s="286"/>
      <c r="B17" s="286"/>
      <c r="C17" s="295" t="s">
        <v>1163</v>
      </c>
      <c r="D17" s="295"/>
      <c r="E17" s="292"/>
      <c r="F17" s="292"/>
      <c r="G17" s="288"/>
      <c r="H17" s="289"/>
      <c r="I17" s="290"/>
      <c r="J17" s="290"/>
    </row>
    <row r="18" spans="1:10" s="291" customFormat="1" ht="30">
      <c r="A18" s="286"/>
      <c r="B18" s="286"/>
      <c r="C18" s="295" t="s">
        <v>1164</v>
      </c>
      <c r="D18" s="295"/>
      <c r="E18" s="292"/>
      <c r="F18" s="292"/>
      <c r="G18" s="288"/>
      <c r="H18" s="289"/>
      <c r="I18" s="290"/>
      <c r="J18" s="290"/>
    </row>
    <row r="19" spans="1:10" s="291" customFormat="1" ht="45">
      <c r="A19" s="286"/>
      <c r="B19" s="286"/>
      <c r="C19" s="295" t="s">
        <v>1165</v>
      </c>
      <c r="D19" s="295"/>
      <c r="E19" s="292"/>
      <c r="F19" s="292"/>
      <c r="G19" s="288"/>
      <c r="H19" s="289"/>
      <c r="I19" s="290"/>
      <c r="J19" s="290"/>
    </row>
    <row r="20" spans="1:10" s="291" customFormat="1" ht="30">
      <c r="A20" s="286"/>
      <c r="B20" s="286"/>
      <c r="C20" s="295" t="s">
        <v>1166</v>
      </c>
      <c r="D20" s="295"/>
      <c r="E20" s="292"/>
      <c r="F20" s="292"/>
      <c r="G20" s="288"/>
      <c r="H20" s="289"/>
      <c r="I20" s="290"/>
      <c r="J20" s="290"/>
    </row>
    <row r="21" spans="1:10" s="291" customFormat="1" ht="30">
      <c r="A21" s="286"/>
      <c r="B21" s="286"/>
      <c r="C21" s="295" t="s">
        <v>1167</v>
      </c>
      <c r="D21" s="295"/>
      <c r="E21" s="292"/>
      <c r="F21" s="292"/>
      <c r="G21" s="288"/>
      <c r="H21" s="289"/>
      <c r="I21" s="290"/>
      <c r="J21" s="290"/>
    </row>
    <row r="22" spans="1:10" s="291" customFormat="1" ht="30">
      <c r="A22" s="286"/>
      <c r="B22" s="286"/>
      <c r="C22" s="295" t="s">
        <v>1168</v>
      </c>
      <c r="D22" s="295"/>
      <c r="E22" s="292"/>
      <c r="F22" s="292"/>
      <c r="G22" s="288"/>
      <c r="H22" s="289"/>
      <c r="I22" s="290"/>
      <c r="J22" s="290"/>
    </row>
    <row r="23" spans="1:10" s="291" customFormat="1" ht="45">
      <c r="A23" s="286"/>
      <c r="B23" s="286"/>
      <c r="C23" s="295" t="s">
        <v>1169</v>
      </c>
      <c r="D23" s="295"/>
      <c r="E23" s="292"/>
      <c r="F23" s="292"/>
      <c r="G23" s="288"/>
      <c r="H23" s="289"/>
      <c r="I23" s="290"/>
      <c r="J23" s="290"/>
    </row>
    <row r="24" spans="1:10" s="291" customFormat="1" ht="45">
      <c r="A24" s="286"/>
      <c r="B24" s="286"/>
      <c r="C24" s="295" t="s">
        <v>1170</v>
      </c>
      <c r="D24" s="295"/>
      <c r="E24" s="292"/>
      <c r="F24" s="292"/>
      <c r="G24" s="288"/>
      <c r="H24" s="289"/>
      <c r="I24" s="290"/>
      <c r="J24" s="290"/>
    </row>
    <row r="25" spans="1:10" s="291" customFormat="1" ht="30">
      <c r="A25" s="286"/>
      <c r="B25" s="286"/>
      <c r="C25" s="295" t="s">
        <v>1171</v>
      </c>
      <c r="D25" s="295"/>
      <c r="E25" s="292"/>
      <c r="F25" s="292"/>
      <c r="G25" s="288"/>
      <c r="H25" s="289"/>
      <c r="I25" s="290"/>
      <c r="J25" s="290"/>
    </row>
    <row r="26" spans="1:10" s="291" customFormat="1" ht="30">
      <c r="A26" s="286"/>
      <c r="B26" s="286"/>
      <c r="C26" s="295" t="s">
        <v>1172</v>
      </c>
      <c r="D26" s="295"/>
      <c r="E26" s="292"/>
      <c r="F26" s="292"/>
      <c r="G26" s="288"/>
      <c r="H26" s="289"/>
      <c r="I26" s="290"/>
      <c r="J26" s="290"/>
    </row>
    <row r="27" spans="1:10" s="291" customFormat="1" ht="30">
      <c r="A27" s="286"/>
      <c r="B27" s="286"/>
      <c r="C27" s="295" t="s">
        <v>1173</v>
      </c>
      <c r="D27" s="295"/>
      <c r="E27" s="292"/>
      <c r="F27" s="292"/>
      <c r="G27" s="288"/>
      <c r="H27" s="289"/>
      <c r="I27" s="290"/>
      <c r="J27" s="290"/>
    </row>
    <row r="28" spans="1:10" s="291" customFormat="1" ht="30">
      <c r="A28" s="286"/>
      <c r="B28" s="286"/>
      <c r="C28" s="295" t="s">
        <v>1174</v>
      </c>
      <c r="D28" s="295"/>
      <c r="E28" s="292"/>
      <c r="F28" s="292"/>
      <c r="G28" s="288"/>
      <c r="H28" s="289"/>
      <c r="I28" s="290"/>
      <c r="J28" s="290"/>
    </row>
    <row r="29" spans="1:10" s="291" customFormat="1" ht="30">
      <c r="A29" s="286"/>
      <c r="B29" s="286"/>
      <c r="C29" s="295" t="s">
        <v>1175</v>
      </c>
      <c r="D29" s="295"/>
      <c r="E29" s="292"/>
      <c r="F29" s="292"/>
      <c r="G29" s="288"/>
      <c r="H29" s="289"/>
      <c r="I29" s="290"/>
      <c r="J29" s="290"/>
    </row>
    <row r="30" spans="1:10" s="291" customFormat="1" ht="30">
      <c r="A30" s="286"/>
      <c r="B30" s="286"/>
      <c r="C30" s="295" t="s">
        <v>1176</v>
      </c>
      <c r="D30" s="295"/>
      <c r="E30" s="292"/>
      <c r="F30" s="292"/>
      <c r="G30" s="288"/>
      <c r="H30" s="289"/>
      <c r="I30" s="290"/>
      <c r="J30" s="290"/>
    </row>
    <row r="31" spans="1:10" s="291" customFormat="1" ht="45">
      <c r="A31" s="286"/>
      <c r="B31" s="286"/>
      <c r="C31" s="295" t="s">
        <v>1177</v>
      </c>
      <c r="D31" s="295"/>
      <c r="E31" s="292"/>
      <c r="F31" s="292"/>
      <c r="G31" s="288"/>
      <c r="H31" s="289"/>
      <c r="I31" s="290"/>
      <c r="J31" s="290"/>
    </row>
    <row r="32" spans="1:10" s="291" customFormat="1" ht="30">
      <c r="A32" s="286"/>
      <c r="B32" s="286"/>
      <c r="C32" s="295" t="s">
        <v>1178</v>
      </c>
      <c r="D32" s="295"/>
      <c r="E32" s="292"/>
      <c r="F32" s="292"/>
      <c r="G32" s="288"/>
      <c r="H32" s="289"/>
      <c r="I32" s="290"/>
      <c r="J32" s="290"/>
    </row>
    <row r="33" spans="1:10" s="291" customFormat="1" ht="45">
      <c r="A33" s="286"/>
      <c r="B33" s="286"/>
      <c r="C33" s="295" t="s">
        <v>1179</v>
      </c>
      <c r="D33" s="295"/>
      <c r="E33" s="292"/>
      <c r="F33" s="292"/>
      <c r="G33" s="288"/>
      <c r="H33" s="289"/>
      <c r="I33" s="290"/>
      <c r="J33" s="290"/>
    </row>
    <row r="34" spans="1:10" s="291" customFormat="1" ht="30">
      <c r="A34" s="286"/>
      <c r="B34" s="286"/>
      <c r="C34" s="295" t="s">
        <v>1180</v>
      </c>
      <c r="D34" s="295"/>
      <c r="E34" s="292"/>
      <c r="F34" s="292"/>
      <c r="G34" s="288"/>
      <c r="H34" s="289"/>
      <c r="I34" s="290"/>
      <c r="J34" s="290"/>
    </row>
    <row r="35" spans="1:10" s="291" customFormat="1" ht="45">
      <c r="A35" s="286"/>
      <c r="B35" s="286"/>
      <c r="C35" s="295" t="s">
        <v>1181</v>
      </c>
      <c r="D35" s="295"/>
      <c r="E35" s="292"/>
      <c r="F35" s="292"/>
      <c r="G35" s="288"/>
      <c r="H35" s="289"/>
      <c r="I35" s="290"/>
      <c r="J35" s="290"/>
    </row>
    <row r="36" spans="1:10" s="291" customFormat="1" ht="30">
      <c r="A36" s="286"/>
      <c r="B36" s="286"/>
      <c r="C36" s="295" t="s">
        <v>1182</v>
      </c>
      <c r="D36" s="295"/>
      <c r="E36" s="292"/>
      <c r="F36" s="292"/>
      <c r="G36" s="288"/>
      <c r="H36" s="289"/>
      <c r="I36" s="290"/>
      <c r="J36" s="290"/>
    </row>
    <row r="37" spans="1:10" s="291" customFormat="1" ht="45">
      <c r="A37" s="286"/>
      <c r="B37" s="286"/>
      <c r="C37" s="295" t="s">
        <v>1183</v>
      </c>
      <c r="D37" s="295"/>
      <c r="E37" s="292"/>
      <c r="F37" s="292"/>
      <c r="G37" s="288"/>
      <c r="H37" s="289"/>
      <c r="I37" s="290"/>
      <c r="J37" s="290"/>
    </row>
    <row r="38" spans="1:10" s="291" customFormat="1" ht="45">
      <c r="A38" s="286"/>
      <c r="B38" s="286"/>
      <c r="C38" s="295" t="s">
        <v>1184</v>
      </c>
      <c r="D38" s="295"/>
      <c r="E38" s="292"/>
      <c r="F38" s="292"/>
      <c r="G38" s="288"/>
      <c r="H38" s="289"/>
      <c r="I38" s="290"/>
      <c r="J38" s="290"/>
    </row>
    <row r="39" spans="1:10" s="291" customFormat="1" ht="45">
      <c r="A39" s="286"/>
      <c r="B39" s="286"/>
      <c r="C39" s="295" t="s">
        <v>1185</v>
      </c>
      <c r="D39" s="295"/>
      <c r="E39" s="292"/>
      <c r="F39" s="292"/>
      <c r="G39" s="288"/>
      <c r="H39" s="289"/>
      <c r="I39" s="290"/>
      <c r="J39" s="290"/>
    </row>
    <row r="40" spans="1:10" s="291" customFormat="1" ht="15">
      <c r="A40" s="286"/>
      <c r="B40" s="286"/>
      <c r="C40" s="295" t="s">
        <v>1186</v>
      </c>
      <c r="D40" s="295"/>
      <c r="E40" s="292"/>
      <c r="F40" s="292"/>
      <c r="G40" s="288"/>
      <c r="H40" s="289"/>
      <c r="I40" s="290"/>
      <c r="J40" s="290"/>
    </row>
    <row r="41" spans="1:10" s="291" customFormat="1" ht="30">
      <c r="A41" s="286"/>
      <c r="B41" s="286"/>
      <c r="C41" s="295" t="s">
        <v>1187</v>
      </c>
      <c r="D41" s="295"/>
      <c r="E41" s="292"/>
      <c r="F41" s="292"/>
      <c r="G41" s="288"/>
      <c r="H41" s="289"/>
      <c r="I41" s="290"/>
      <c r="J41" s="290"/>
    </row>
    <row r="42" spans="1:10" s="291" customFormat="1" ht="45">
      <c r="A42" s="286"/>
      <c r="B42" s="286"/>
      <c r="C42" s="295" t="s">
        <v>1188</v>
      </c>
      <c r="D42" s="295"/>
      <c r="E42" s="292"/>
      <c r="F42" s="292"/>
      <c r="G42" s="288"/>
      <c r="H42" s="289"/>
      <c r="I42" s="290"/>
      <c r="J42" s="290"/>
    </row>
    <row r="43" spans="1:10" s="291" customFormat="1" ht="45">
      <c r="A43" s="286"/>
      <c r="B43" s="286"/>
      <c r="C43" s="295" t="s">
        <v>1189</v>
      </c>
      <c r="D43" s="295"/>
      <c r="E43" s="292"/>
      <c r="F43" s="292"/>
      <c r="G43" s="288"/>
      <c r="H43" s="289"/>
      <c r="I43" s="290"/>
      <c r="J43" s="290"/>
    </row>
    <row r="44" spans="1:10" s="291" customFormat="1" ht="30">
      <c r="A44" s="286"/>
      <c r="B44" s="286"/>
      <c r="C44" s="295" t="s">
        <v>1190</v>
      </c>
      <c r="D44" s="295"/>
      <c r="E44" s="292"/>
      <c r="F44" s="292"/>
      <c r="G44" s="288"/>
      <c r="H44" s="289"/>
      <c r="I44" s="290"/>
      <c r="J44" s="290"/>
    </row>
    <row r="45" spans="1:10" s="291" customFormat="1" ht="45">
      <c r="A45" s="286"/>
      <c r="B45" s="286"/>
      <c r="C45" s="295" t="s">
        <v>1191</v>
      </c>
      <c r="D45" s="295"/>
      <c r="E45" s="292"/>
      <c r="F45" s="292"/>
      <c r="G45" s="288"/>
      <c r="H45" s="289"/>
      <c r="I45" s="290"/>
      <c r="J45" s="290"/>
    </row>
    <row r="46" spans="1:10" s="291" customFormat="1" ht="45">
      <c r="A46" s="286"/>
      <c r="B46" s="286"/>
      <c r="C46" s="295" t="s">
        <v>1192</v>
      </c>
      <c r="D46" s="295"/>
      <c r="E46" s="292"/>
      <c r="F46" s="292"/>
      <c r="G46" s="288"/>
      <c r="H46" s="289"/>
      <c r="I46" s="290"/>
      <c r="J46" s="290"/>
    </row>
    <row r="47" spans="1:10" s="291" customFormat="1" ht="45">
      <c r="A47" s="286"/>
      <c r="B47" s="286"/>
      <c r="C47" s="295" t="s">
        <v>1193</v>
      </c>
      <c r="D47" s="295"/>
      <c r="E47" s="292"/>
      <c r="F47" s="292"/>
      <c r="G47" s="288"/>
      <c r="H47" s="289"/>
      <c r="I47" s="290"/>
      <c r="J47" s="290"/>
    </row>
    <row r="48" spans="1:10" s="291" customFormat="1" ht="45">
      <c r="A48" s="286"/>
      <c r="B48" s="286"/>
      <c r="C48" s="295" t="s">
        <v>1194</v>
      </c>
      <c r="D48" s="295"/>
      <c r="E48" s="292"/>
      <c r="F48" s="292"/>
      <c r="G48" s="288"/>
      <c r="H48" s="289"/>
      <c r="I48" s="290"/>
      <c r="J48" s="290"/>
    </row>
    <row r="49" spans="1:10" s="291" customFormat="1" ht="45">
      <c r="A49" s="286"/>
      <c r="B49" s="286"/>
      <c r="C49" s="295" t="s">
        <v>1195</v>
      </c>
      <c r="D49" s="295"/>
      <c r="E49" s="292"/>
      <c r="F49" s="292"/>
      <c r="G49" s="288"/>
      <c r="H49" s="289"/>
      <c r="I49" s="290"/>
      <c r="J49" s="290"/>
    </row>
    <row r="50" spans="1:10" s="291" customFormat="1" ht="60">
      <c r="A50" s="286"/>
      <c r="B50" s="286"/>
      <c r="C50" s="295" t="s">
        <v>1196</v>
      </c>
      <c r="D50" s="295"/>
      <c r="E50" s="292"/>
      <c r="F50" s="292"/>
      <c r="G50" s="288"/>
      <c r="H50" s="289"/>
      <c r="I50" s="290"/>
      <c r="J50" s="290"/>
    </row>
    <row r="51" spans="1:10" s="291" customFormat="1" ht="30">
      <c r="A51" s="286"/>
      <c r="B51" s="286"/>
      <c r="C51" s="295" t="s">
        <v>1197</v>
      </c>
      <c r="D51" s="295"/>
      <c r="E51" s="292"/>
      <c r="F51" s="292"/>
      <c r="G51" s="288"/>
      <c r="H51" s="289"/>
      <c r="I51" s="290"/>
      <c r="J51" s="290"/>
    </row>
    <row r="52" spans="1:10" s="291" customFormat="1" ht="45">
      <c r="A52" s="286"/>
      <c r="B52" s="286"/>
      <c r="C52" s="295" t="s">
        <v>1198</v>
      </c>
      <c r="D52" s="295"/>
      <c r="E52" s="292"/>
      <c r="F52" s="292"/>
      <c r="G52" s="288"/>
      <c r="H52" s="289"/>
      <c r="I52" s="290"/>
      <c r="J52" s="290"/>
    </row>
    <row r="53" spans="1:10" s="291" customFormat="1" ht="30">
      <c r="A53" s="286"/>
      <c r="B53" s="286"/>
      <c r="C53" s="295" t="s">
        <v>1199</v>
      </c>
      <c r="D53" s="295"/>
      <c r="E53" s="292"/>
      <c r="F53" s="292"/>
      <c r="G53" s="288"/>
      <c r="H53" s="289"/>
      <c r="I53" s="290"/>
      <c r="J53" s="290"/>
    </row>
    <row r="54" spans="1:10" s="291" customFormat="1" ht="30">
      <c r="A54" s="286"/>
      <c r="B54" s="286"/>
      <c r="C54" s="295" t="s">
        <v>1200</v>
      </c>
      <c r="D54" s="295"/>
      <c r="E54" s="292"/>
      <c r="F54" s="292"/>
      <c r="G54" s="288"/>
      <c r="H54" s="289"/>
      <c r="I54" s="290"/>
      <c r="J54" s="290"/>
    </row>
    <row r="55" spans="1:10" s="291" customFormat="1" ht="60">
      <c r="A55" s="286"/>
      <c r="B55" s="286"/>
      <c r="C55" s="295" t="s">
        <v>1201</v>
      </c>
      <c r="D55" s="295"/>
      <c r="E55" s="292"/>
      <c r="F55" s="292"/>
      <c r="G55" s="288"/>
      <c r="H55" s="289"/>
      <c r="I55" s="290"/>
      <c r="J55" s="290"/>
    </row>
    <row r="56" spans="1:10" s="291" customFormat="1" ht="30">
      <c r="A56" s="286"/>
      <c r="B56" s="286"/>
      <c r="C56" s="295" t="s">
        <v>1202</v>
      </c>
      <c r="D56" s="295"/>
      <c r="E56" s="292"/>
      <c r="F56" s="292"/>
      <c r="G56" s="288"/>
      <c r="H56" s="289"/>
      <c r="I56" s="290"/>
      <c r="J56" s="290"/>
    </row>
    <row r="57" spans="1:10" s="291" customFormat="1" ht="30">
      <c r="A57" s="286"/>
      <c r="B57" s="286"/>
      <c r="C57" s="295" t="s">
        <v>1203</v>
      </c>
      <c r="D57" s="295"/>
      <c r="E57" s="292"/>
      <c r="F57" s="292"/>
      <c r="G57" s="288"/>
      <c r="H57" s="289"/>
      <c r="I57" s="290"/>
      <c r="J57" s="290"/>
    </row>
    <row r="58" spans="1:10" s="291" customFormat="1" ht="15">
      <c r="A58" s="286"/>
      <c r="B58" s="286"/>
      <c r="C58" s="294"/>
      <c r="D58" s="294"/>
      <c r="E58" s="292"/>
      <c r="F58" s="292"/>
      <c r="G58" s="288"/>
      <c r="H58" s="289"/>
      <c r="I58" s="290"/>
      <c r="J58" s="290"/>
    </row>
    <row r="59" spans="1:10" s="291" customFormat="1" ht="45">
      <c r="A59" s="286"/>
      <c r="B59" s="286"/>
      <c r="C59" s="294" t="s">
        <v>47</v>
      </c>
      <c r="D59" s="294"/>
      <c r="E59" s="292"/>
      <c r="F59" s="292"/>
      <c r="G59" s="288"/>
      <c r="H59" s="289"/>
      <c r="I59" s="290"/>
      <c r="J59" s="290"/>
    </row>
    <row r="60" spans="1:10" s="291" customFormat="1" ht="15">
      <c r="A60" s="286"/>
      <c r="B60" s="286"/>
      <c r="C60" s="294" t="s">
        <v>1204</v>
      </c>
      <c r="D60" s="294"/>
      <c r="E60" s="292"/>
      <c r="F60" s="292"/>
      <c r="G60" s="288"/>
      <c r="H60" s="289"/>
      <c r="I60" s="290"/>
      <c r="J60" s="290"/>
    </row>
    <row r="61" spans="1:10" s="291" customFormat="1" ht="30">
      <c r="A61" s="286"/>
      <c r="B61" s="286"/>
      <c r="C61" s="294" t="s">
        <v>1205</v>
      </c>
      <c r="D61" s="294"/>
      <c r="E61" s="292"/>
      <c r="F61" s="292"/>
      <c r="G61" s="288"/>
      <c r="H61" s="289"/>
      <c r="I61" s="290"/>
      <c r="J61" s="290"/>
    </row>
    <row r="62" spans="1:10" s="291" customFormat="1" ht="30">
      <c r="A62" s="286"/>
      <c r="B62" s="286"/>
      <c r="C62" s="294" t="s">
        <v>1206</v>
      </c>
      <c r="D62" s="294"/>
      <c r="E62" s="292"/>
      <c r="F62" s="292"/>
      <c r="G62" s="288"/>
      <c r="H62" s="289"/>
      <c r="I62" s="290"/>
      <c r="J62" s="290"/>
    </row>
    <row r="63" spans="1:10" s="291" customFormat="1" ht="15">
      <c r="A63" s="286"/>
      <c r="B63" s="286"/>
      <c r="C63" s="294"/>
      <c r="D63" s="294"/>
      <c r="E63" s="292"/>
      <c r="F63" s="292"/>
      <c r="G63" s="288"/>
      <c r="H63" s="289"/>
      <c r="I63" s="290"/>
      <c r="J63" s="290"/>
    </row>
    <row r="64" spans="1:10" s="291" customFormat="1" ht="15">
      <c r="A64" s="286"/>
      <c r="B64" s="286"/>
      <c r="C64" s="294" t="s">
        <v>1207</v>
      </c>
      <c r="D64" s="294"/>
      <c r="E64" s="292"/>
      <c r="F64" s="292"/>
      <c r="G64" s="288"/>
      <c r="H64" s="289"/>
      <c r="I64" s="290"/>
      <c r="J64" s="290"/>
    </row>
    <row r="65" spans="1:10" s="291" customFormat="1" ht="120">
      <c r="A65" s="286"/>
      <c r="B65" s="286"/>
      <c r="C65" s="294" t="s">
        <v>1208</v>
      </c>
      <c r="D65" s="294"/>
      <c r="E65" s="292"/>
      <c r="F65" s="292"/>
      <c r="G65" s="288"/>
      <c r="H65" s="289"/>
      <c r="I65" s="290"/>
      <c r="J65" s="290"/>
    </row>
    <row r="66" spans="1:10" s="291" customFormat="1" ht="15">
      <c r="A66" s="286"/>
      <c r="B66" s="286"/>
      <c r="C66" s="294" t="s">
        <v>434</v>
      </c>
      <c r="D66" s="294"/>
      <c r="E66" s="292"/>
      <c r="F66" s="292"/>
      <c r="G66" s="288"/>
      <c r="H66" s="289"/>
      <c r="I66" s="290"/>
      <c r="J66" s="290"/>
    </row>
    <row r="67" spans="1:10" s="291" customFormat="1" ht="45">
      <c r="A67" s="286"/>
      <c r="B67" s="286"/>
      <c r="C67" s="294" t="s">
        <v>79</v>
      </c>
      <c r="D67" s="294"/>
      <c r="E67" s="292"/>
      <c r="F67" s="292"/>
      <c r="G67" s="288"/>
      <c r="H67" s="289"/>
      <c r="I67" s="290"/>
      <c r="J67" s="290"/>
    </row>
    <row r="68" spans="1:10" s="291" customFormat="1" ht="15">
      <c r="A68" s="286"/>
      <c r="B68" s="286"/>
      <c r="C68" s="294" t="s">
        <v>1209</v>
      </c>
      <c r="D68" s="294"/>
      <c r="E68" s="292"/>
      <c r="F68" s="292"/>
      <c r="G68" s="288"/>
      <c r="H68" s="289"/>
      <c r="I68" s="290"/>
      <c r="J68" s="290"/>
    </row>
    <row r="69" spans="1:10" s="291" customFormat="1" ht="30">
      <c r="A69" s="286"/>
      <c r="B69" s="286"/>
      <c r="C69" s="294" t="s">
        <v>1210</v>
      </c>
      <c r="D69" s="294"/>
      <c r="E69" s="292"/>
      <c r="F69" s="292"/>
      <c r="G69" s="288"/>
      <c r="H69" s="289"/>
      <c r="I69" s="290"/>
      <c r="J69" s="290"/>
    </row>
    <row r="70" spans="1:10" s="291" customFormat="1" ht="15">
      <c r="A70" s="286"/>
      <c r="B70" s="286"/>
      <c r="C70" s="294" t="s">
        <v>1211</v>
      </c>
      <c r="D70" s="294"/>
      <c r="E70" s="292"/>
      <c r="F70" s="292"/>
      <c r="G70" s="288"/>
      <c r="H70" s="289"/>
      <c r="I70" s="290"/>
      <c r="J70" s="290"/>
    </row>
    <row r="71" spans="1:10" s="291" customFormat="1" ht="15">
      <c r="A71" s="286"/>
      <c r="B71" s="286"/>
      <c r="C71" s="294" t="s">
        <v>1212</v>
      </c>
      <c r="D71" s="294"/>
      <c r="E71" s="292"/>
      <c r="F71" s="292"/>
      <c r="G71" s="288"/>
      <c r="H71" s="289"/>
      <c r="I71" s="290"/>
      <c r="J71" s="290"/>
    </row>
    <row r="72" spans="1:10" s="291" customFormat="1" ht="30">
      <c r="A72" s="286"/>
      <c r="B72" s="286"/>
      <c r="C72" s="295" t="s">
        <v>1213</v>
      </c>
      <c r="D72" s="295"/>
      <c r="E72" s="292"/>
      <c r="F72" s="292"/>
      <c r="G72" s="288"/>
      <c r="H72" s="289"/>
      <c r="I72" s="290"/>
      <c r="J72" s="290"/>
    </row>
    <row r="73" spans="1:10" s="291" customFormat="1" ht="30">
      <c r="A73" s="286"/>
      <c r="B73" s="286"/>
      <c r="C73" s="295" t="s">
        <v>1214</v>
      </c>
      <c r="D73" s="295"/>
      <c r="E73" s="292"/>
      <c r="F73" s="292"/>
      <c r="G73" s="288"/>
      <c r="H73" s="289"/>
      <c r="I73" s="290"/>
      <c r="J73" s="290"/>
    </row>
    <row r="74" spans="1:10" s="291" customFormat="1" ht="60">
      <c r="A74" s="286"/>
      <c r="B74" s="286"/>
      <c r="C74" s="295" t="s">
        <v>1215</v>
      </c>
      <c r="D74" s="295"/>
      <c r="E74" s="292"/>
      <c r="F74" s="292"/>
      <c r="G74" s="288"/>
      <c r="H74" s="289"/>
      <c r="I74" s="290"/>
      <c r="J74" s="290"/>
    </row>
    <row r="75" spans="1:10" s="291" customFormat="1" ht="15">
      <c r="A75" s="286"/>
      <c r="B75" s="286"/>
      <c r="C75" s="294" t="s">
        <v>1216</v>
      </c>
      <c r="D75" s="294"/>
      <c r="E75" s="292"/>
      <c r="F75" s="292"/>
      <c r="G75" s="288"/>
      <c r="H75" s="289"/>
      <c r="I75" s="290"/>
      <c r="J75" s="290"/>
    </row>
    <row r="76" spans="1:10" s="291" customFormat="1" ht="30">
      <c r="A76" s="286"/>
      <c r="B76" s="286"/>
      <c r="C76" s="294" t="s">
        <v>1217</v>
      </c>
      <c r="D76" s="294"/>
      <c r="E76" s="292"/>
      <c r="F76" s="292"/>
      <c r="G76" s="288"/>
      <c r="H76" s="289"/>
      <c r="I76" s="290"/>
      <c r="J76" s="290"/>
    </row>
    <row r="77" spans="1:10" s="291" customFormat="1" ht="30">
      <c r="A77" s="286"/>
      <c r="B77" s="286"/>
      <c r="C77" s="294" t="s">
        <v>1218</v>
      </c>
      <c r="D77" s="294"/>
      <c r="E77" s="292"/>
      <c r="F77" s="292"/>
      <c r="G77" s="288"/>
      <c r="H77" s="289"/>
      <c r="I77" s="290"/>
      <c r="J77" s="290"/>
    </row>
    <row r="78" spans="1:10" s="291" customFormat="1" ht="15">
      <c r="A78" s="286"/>
      <c r="B78" s="286"/>
      <c r="C78" s="294"/>
      <c r="D78" s="294"/>
      <c r="E78" s="292"/>
      <c r="F78" s="292"/>
      <c r="G78" s="288"/>
      <c r="H78" s="289"/>
      <c r="I78" s="290"/>
      <c r="J78" s="290"/>
    </row>
    <row r="79" spans="1:10" s="291" customFormat="1" ht="30">
      <c r="A79" s="286"/>
      <c r="B79" s="286"/>
      <c r="C79" s="294" t="s">
        <v>1219</v>
      </c>
      <c r="D79" s="294"/>
      <c r="E79" s="292"/>
      <c r="F79" s="292"/>
      <c r="G79" s="288"/>
      <c r="H79" s="289"/>
      <c r="I79" s="290"/>
      <c r="J79" s="290"/>
    </row>
    <row r="80" spans="1:10" s="291" customFormat="1" ht="30">
      <c r="A80" s="286"/>
      <c r="B80" s="286"/>
      <c r="C80" s="294" t="s">
        <v>951</v>
      </c>
      <c r="D80" s="294"/>
      <c r="E80" s="292"/>
      <c r="F80" s="292"/>
      <c r="G80" s="288"/>
      <c r="H80" s="289"/>
      <c r="I80" s="290"/>
      <c r="J80" s="290"/>
    </row>
    <row r="81" spans="1:10" s="291" customFormat="1" ht="15">
      <c r="A81" s="286"/>
      <c r="B81" s="286"/>
      <c r="C81" s="297" t="s">
        <v>952</v>
      </c>
      <c r="D81" s="297"/>
      <c r="E81" s="292"/>
      <c r="F81" s="292"/>
      <c r="G81" s="288"/>
      <c r="H81" s="289"/>
      <c r="I81" s="290"/>
      <c r="J81" s="290"/>
    </row>
    <row r="82" spans="1:10" s="291" customFormat="1" ht="30">
      <c r="A82" s="286"/>
      <c r="B82" s="286"/>
      <c r="C82" s="297" t="s">
        <v>1220</v>
      </c>
      <c r="D82" s="297"/>
      <c r="E82" s="292"/>
      <c r="F82" s="292"/>
      <c r="G82" s="288"/>
      <c r="H82" s="289"/>
      <c r="I82" s="290"/>
      <c r="J82" s="290"/>
    </row>
    <row r="83" spans="1:10" s="291" customFormat="1" ht="30">
      <c r="A83" s="286"/>
      <c r="B83" s="286"/>
      <c r="C83" s="297" t="s">
        <v>1221</v>
      </c>
      <c r="D83" s="297"/>
      <c r="E83" s="292"/>
      <c r="F83" s="292"/>
      <c r="G83" s="288"/>
      <c r="H83" s="289"/>
      <c r="I83" s="290"/>
      <c r="J83" s="290"/>
    </row>
    <row r="84" spans="1:10" s="291" customFormat="1" ht="30">
      <c r="A84" s="286"/>
      <c r="B84" s="286"/>
      <c r="C84" s="297" t="s">
        <v>1222</v>
      </c>
      <c r="D84" s="297"/>
      <c r="E84" s="292"/>
      <c r="F84" s="292"/>
      <c r="G84" s="288"/>
      <c r="H84" s="289"/>
      <c r="I84" s="290"/>
      <c r="J84" s="290"/>
    </row>
    <row r="85" spans="1:10" s="291" customFormat="1" ht="15">
      <c r="A85" s="286"/>
      <c r="B85" s="286"/>
      <c r="C85" s="297" t="s">
        <v>955</v>
      </c>
      <c r="D85" s="297"/>
      <c r="E85" s="292"/>
      <c r="F85" s="292"/>
      <c r="G85" s="288"/>
      <c r="H85" s="289"/>
      <c r="I85" s="290"/>
      <c r="J85" s="290"/>
    </row>
    <row r="86" spans="1:10" s="291" customFormat="1" ht="30">
      <c r="A86" s="286"/>
      <c r="B86" s="286"/>
      <c r="C86" s="297" t="s">
        <v>1223</v>
      </c>
      <c r="D86" s="297"/>
      <c r="E86" s="292"/>
      <c r="F86" s="292"/>
      <c r="G86" s="288"/>
      <c r="H86" s="289"/>
      <c r="I86" s="290"/>
      <c r="J86" s="290"/>
    </row>
    <row r="87" spans="1:10" s="291" customFormat="1" ht="15">
      <c r="A87" s="286"/>
      <c r="B87" s="286"/>
      <c r="C87" s="297" t="s">
        <v>1224</v>
      </c>
      <c r="D87" s="297"/>
      <c r="E87" s="292"/>
      <c r="F87" s="292"/>
      <c r="G87" s="288"/>
      <c r="H87" s="289"/>
      <c r="I87" s="290"/>
      <c r="J87" s="290"/>
    </row>
    <row r="88" spans="1:10" s="291" customFormat="1" ht="15">
      <c r="A88" s="286"/>
      <c r="B88" s="286"/>
      <c r="C88" s="297" t="s">
        <v>1225</v>
      </c>
      <c r="D88" s="297"/>
      <c r="E88" s="292"/>
      <c r="F88" s="292"/>
      <c r="G88" s="288"/>
      <c r="H88" s="289"/>
      <c r="I88" s="290"/>
      <c r="J88" s="290"/>
    </row>
    <row r="89" spans="1:10" s="291" customFormat="1" ht="15">
      <c r="A89" s="286"/>
      <c r="B89" s="286"/>
      <c r="C89" s="297" t="s">
        <v>1226</v>
      </c>
      <c r="D89" s="297"/>
      <c r="E89" s="292"/>
      <c r="F89" s="292"/>
      <c r="G89" s="288"/>
      <c r="H89" s="289"/>
      <c r="I89" s="290"/>
      <c r="J89" s="290"/>
    </row>
    <row r="90" spans="1:10" s="291" customFormat="1" ht="45">
      <c r="A90" s="286"/>
      <c r="B90" s="286"/>
      <c r="C90" s="294" t="s">
        <v>493</v>
      </c>
      <c r="D90" s="294"/>
      <c r="E90" s="292"/>
      <c r="F90" s="292"/>
      <c r="G90" s="288"/>
      <c r="H90" s="289"/>
      <c r="I90" s="290"/>
      <c r="J90" s="290"/>
    </row>
    <row r="91" spans="1:10" s="291" customFormat="1" ht="15">
      <c r="A91" s="286"/>
      <c r="B91" s="286"/>
      <c r="C91" s="287"/>
      <c r="D91" s="287"/>
      <c r="E91" s="298"/>
      <c r="F91" s="292"/>
      <c r="G91" s="288"/>
      <c r="H91" s="289"/>
      <c r="I91" s="290"/>
      <c r="J91" s="288"/>
    </row>
    <row r="92" spans="1:11" ht="15">
      <c r="A92" s="299" t="s">
        <v>15</v>
      </c>
      <c r="B92" s="299" t="s">
        <v>16</v>
      </c>
      <c r="C92" s="299" t="s">
        <v>17</v>
      </c>
      <c r="D92" s="299" t="s">
        <v>18</v>
      </c>
      <c r="E92" s="299" t="s">
        <v>105</v>
      </c>
      <c r="F92" s="299" t="s">
        <v>19</v>
      </c>
      <c r="G92" s="300" t="s">
        <v>20</v>
      </c>
      <c r="H92" s="299" t="s">
        <v>21</v>
      </c>
      <c r="I92" s="300" t="s">
        <v>22</v>
      </c>
      <c r="J92" s="300" t="s">
        <v>23</v>
      </c>
      <c r="K92" s="299" t="s">
        <v>24</v>
      </c>
    </row>
    <row r="93" spans="1:11" ht="15">
      <c r="A93" s="302"/>
      <c r="B93" s="302" t="str">
        <f t="shared" si="0" ref="B93">IF(A93&lt;&gt;"",TEXT(VLOOKUP($A$1,VRSTA_DEL,2,FALSE),0)&amp;"."&amp;TEXT(A93,0),"")</f>
        <v/>
      </c>
      <c r="C93" s="335" t="s">
        <v>1227</v>
      </c>
      <c r="D93" s="459" t="s">
        <v>26</v>
      </c>
      <c r="E93" s="304"/>
      <c r="F93" s="304"/>
      <c r="G93" s="305"/>
      <c r="H93" s="306"/>
      <c r="I93" s="305"/>
      <c r="J93" s="308"/>
      <c r="K93" s="309"/>
    </row>
    <row r="94" spans="1:11" ht="331.5">
      <c r="A94" s="310">
        <v>1</v>
      </c>
      <c r="B94" s="310" t="str">
        <f t="shared" si="1" ref="B94">IF(A94&lt;&gt;"",TEXT(VLOOKUP($A$1,VRSTA_DEL,2,FALSE),0)&amp;"."&amp;TEXT(A94,0),"")</f>
        <v>9.1</v>
      </c>
      <c r="C94" s="330" t="s">
        <v>1228</v>
      </c>
      <c r="D94" s="459" t="s">
        <v>241</v>
      </c>
      <c r="E94" s="312" t="s">
        <v>1117</v>
      </c>
      <c r="F94" s="312" t="s">
        <v>1229</v>
      </c>
      <c r="G94" s="177">
        <v>71.14</v>
      </c>
      <c r="H94" s="422" t="s">
        <v>167</v>
      </c>
      <c r="I94" s="178"/>
      <c r="J94" s="314">
        <f t="shared" si="2" ref="J94:J124">IF(G94&gt;0,G94*I94,"")</f>
        <v>0</v>
      </c>
      <c r="K94" s="315"/>
    </row>
    <row r="95" spans="1:11" ht="409.5">
      <c r="A95" s="310" cm="1">
        <f t="array" ref="A95">IF(E95&lt;&gt;"",(LOOKUP(2,1/($A$93:$A94&lt;&gt;""),$A$93:$A94)+1),"")</f>
        <v>2</v>
      </c>
      <c r="B95" s="310" t="str">
        <f t="shared" si="3" ref="B95">IF(A95&lt;&gt;"",TEXT(VLOOKUP($A$1,VRSTA_DEL,2,FALSE),0)&amp;"."&amp;TEXT(A95,0),"")</f>
        <v>9.2</v>
      </c>
      <c r="C95" s="330" t="s">
        <v>1230</v>
      </c>
      <c r="D95" s="459" t="s">
        <v>241</v>
      </c>
      <c r="E95" s="312" t="s">
        <v>1231</v>
      </c>
      <c r="F95" s="312" t="s">
        <v>1232</v>
      </c>
      <c r="G95" s="177">
        <v>1859.49</v>
      </c>
      <c r="H95" s="422" t="s">
        <v>167</v>
      </c>
      <c r="I95" s="178"/>
      <c r="J95" s="314">
        <f t="shared" si="2"/>
        <v>0</v>
      </c>
      <c r="K95" s="315"/>
    </row>
    <row r="96" spans="1:11" ht="409.5">
      <c r="A96" s="310" cm="1">
        <f t="array" ref="A96">IF(E96&lt;&gt;"",(LOOKUP(2,1/($A$93:$A95&lt;&gt;""),$A$93:$A95)+1),"")</f>
        <v>3</v>
      </c>
      <c r="B96" s="310" t="str">
        <f t="shared" si="4" ref="B96">IF(A96&lt;&gt;"",TEXT(VLOOKUP($A$1,VRSTA_DEL,2,FALSE),0)&amp;"."&amp;TEXT(A96,0),"")</f>
        <v>9.3</v>
      </c>
      <c r="C96" s="330" t="s">
        <v>1233</v>
      </c>
      <c r="D96" s="459" t="s">
        <v>241</v>
      </c>
      <c r="E96" s="312" t="s">
        <v>1234</v>
      </c>
      <c r="F96" s="312" t="s">
        <v>1235</v>
      </c>
      <c r="G96" s="177">
        <v>31.45</v>
      </c>
      <c r="H96" s="422" t="s">
        <v>167</v>
      </c>
      <c r="I96" s="178"/>
      <c r="J96" s="314">
        <f t="shared" si="2"/>
        <v>0</v>
      </c>
      <c r="K96" s="315"/>
    </row>
    <row r="97" spans="1:11" ht="409.5">
      <c r="A97" s="310" cm="1">
        <f t="array" ref="A97">IF(E97&lt;&gt;"",(LOOKUP(2,1/($A$93:$A96&lt;&gt;""),$A$93:$A96)+1),"")</f>
        <v>4</v>
      </c>
      <c r="B97" s="310" t="str">
        <f t="shared" si="5" ref="B97">IF(A97&lt;&gt;"",TEXT(VLOOKUP($A$1,VRSTA_DEL,2,FALSE),0)&amp;"."&amp;TEXT(A97,0),"")</f>
        <v>9.4</v>
      </c>
      <c r="C97" s="330" t="s">
        <v>1236</v>
      </c>
      <c r="D97" s="459" t="s">
        <v>241</v>
      </c>
      <c r="E97" s="312" t="s">
        <v>261</v>
      </c>
      <c r="F97" s="312" t="s">
        <v>1237</v>
      </c>
      <c r="G97" s="177">
        <v>49.69</v>
      </c>
      <c r="H97" s="422" t="s">
        <v>167</v>
      </c>
      <c r="I97" s="178"/>
      <c r="J97" s="314">
        <f t="shared" si="2"/>
        <v>0</v>
      </c>
      <c r="K97" s="315"/>
    </row>
    <row r="98" spans="1:11" ht="409.5">
      <c r="A98" s="310" cm="1">
        <f t="array" ref="A98">IF(E98&lt;&gt;"",(LOOKUP(2,1/($A$93:$A97&lt;&gt;""),$A$93:$A97)+1),"")</f>
        <v>5</v>
      </c>
      <c r="B98" s="310" t="str">
        <f t="shared" si="6" ref="B98">IF(A98&lt;&gt;"",TEXT(VLOOKUP($A$1,VRSTA_DEL,2,FALSE),0)&amp;"."&amp;TEXT(A98,0),"")</f>
        <v>9.5</v>
      </c>
      <c r="C98" s="330" t="s">
        <v>1238</v>
      </c>
      <c r="D98" s="459" t="s">
        <v>241</v>
      </c>
      <c r="E98" s="312" t="s">
        <v>607</v>
      </c>
      <c r="F98" s="312" t="s">
        <v>1239</v>
      </c>
      <c r="G98" s="205">
        <v>35.67</v>
      </c>
      <c r="H98" s="313" t="s">
        <v>167</v>
      </c>
      <c r="I98" s="178"/>
      <c r="J98" s="314">
        <f t="shared" si="2"/>
        <v>0</v>
      </c>
      <c r="K98" s="315"/>
    </row>
    <row r="99" spans="1:11" ht="15">
      <c r="A99" s="310" t="str" cm="1">
        <f t="array" ref="A99">IF(E99&lt;&gt;"",(LOOKUP(2,1/($A$93:$A98&lt;&gt;""),$A$93:$A98)+1),"")</f>
        <v/>
      </c>
      <c r="B99" s="310" t="str">
        <f t="shared" si="7" ref="B99">IF(A99&lt;&gt;"",TEXT(VLOOKUP($A$1,VRSTA_DEL,2,FALSE),0)&amp;"."&amp;TEXT(A99,0),"")</f>
        <v/>
      </c>
      <c r="C99" s="336" t="s">
        <v>1240</v>
      </c>
      <c r="D99" s="459" t="s">
        <v>26</v>
      </c>
      <c r="E99" s="312"/>
      <c r="F99" s="312"/>
      <c r="G99" s="205"/>
      <c r="H99" s="313"/>
      <c r="I99" s="178"/>
      <c r="J99" s="314" t="str">
        <f t="shared" si="2"/>
        <v/>
      </c>
      <c r="K99" s="315"/>
    </row>
    <row r="100" spans="1:11" ht="153">
      <c r="A100" s="310" cm="1">
        <f t="array" ref="A100">IF(E100&lt;&gt;"",(LOOKUP(2,1/($A$93:$A99&lt;&gt;""),$A$93:$A99)+1),"")</f>
        <v>6</v>
      </c>
      <c r="B100" s="310" t="str">
        <f t="shared" si="8" ref="B100">IF(A100&lt;&gt;"",TEXT(VLOOKUP($A$1,VRSTA_DEL,2,FALSE),0)&amp;"."&amp;TEXT(A100,0),"")</f>
        <v>9.6</v>
      </c>
      <c r="C100" s="330" t="s">
        <v>1241</v>
      </c>
      <c r="D100" s="459" t="s">
        <v>241</v>
      </c>
      <c r="E100" s="312" t="s">
        <v>604</v>
      </c>
      <c r="F100" s="312" t="s">
        <v>1242</v>
      </c>
      <c r="G100" s="205">
        <v>81.14</v>
      </c>
      <c r="H100" s="313" t="s">
        <v>167</v>
      </c>
      <c r="I100" s="178"/>
      <c r="J100" s="314">
        <f t="shared" si="2"/>
        <v>0</v>
      </c>
      <c r="K100" s="315"/>
    </row>
    <row r="101" spans="1:11" ht="84">
      <c r="A101" s="310" cm="1">
        <f t="array" ref="A101">IF(E101&lt;&gt;"",(LOOKUP(2,1/($A$93:$A100&lt;&gt;""),$A$93:$A100)+1),"")</f>
        <v>7</v>
      </c>
      <c r="B101" s="310"/>
      <c r="C101" s="330" t="s">
        <v>1243</v>
      </c>
      <c r="D101" s="459" t="s">
        <v>241</v>
      </c>
      <c r="E101" s="312" t="s">
        <v>1231</v>
      </c>
      <c r="F101" s="312" t="s">
        <v>1244</v>
      </c>
      <c r="G101" s="205">
        <v>1859.49</v>
      </c>
      <c r="H101" s="313" t="s">
        <v>167</v>
      </c>
      <c r="I101" s="178"/>
      <c r="J101" s="314">
        <f t="shared" si="2"/>
        <v>0</v>
      </c>
      <c r="K101" s="315"/>
    </row>
    <row r="102" spans="1:11" ht="76.5">
      <c r="A102" s="310" cm="1">
        <f t="array" ref="A102">IF(E102&lt;&gt;"",(LOOKUP(2,1/($A$93:$A101&lt;&gt;""),$A$93:$A101)+1),"")</f>
        <v>8</v>
      </c>
      <c r="B102" s="310"/>
      <c r="C102" s="330" t="s">
        <v>1245</v>
      </c>
      <c r="D102" s="459" t="s">
        <v>241</v>
      </c>
      <c r="E102" s="312" t="s">
        <v>1139</v>
      </c>
      <c r="F102" s="312" t="s">
        <v>1246</v>
      </c>
      <c r="G102" s="205">
        <v>21.46</v>
      </c>
      <c r="H102" s="313" t="s">
        <v>108</v>
      </c>
      <c r="I102" s="178"/>
      <c r="J102" s="314">
        <f t="shared" si="2"/>
        <v>0</v>
      </c>
      <c r="K102" s="315"/>
    </row>
    <row r="103" spans="1:11" ht="15">
      <c r="A103" s="310" t="str" cm="1">
        <f t="array" ref="A103">IF(E103&lt;&gt;"",(LOOKUP(2,1/($A$93:$A102&lt;&gt;""),$A$93:$A102)+1),"")</f>
        <v/>
      </c>
      <c r="B103" s="310" t="str">
        <f t="shared" si="9" ref="B103">IF(A103&lt;&gt;"",TEXT(VLOOKUP($A$1,VRSTA_DEL,2,FALSE),0)&amp;"."&amp;TEXT(A103,0),"")</f>
        <v/>
      </c>
      <c r="C103" s="336" t="s">
        <v>1247</v>
      </c>
      <c r="D103" s="459" t="s">
        <v>26</v>
      </c>
      <c r="E103" s="312"/>
      <c r="F103" s="312"/>
      <c r="G103" s="205"/>
      <c r="H103" s="313"/>
      <c r="I103" s="178"/>
      <c r="J103" s="314"/>
      <c r="K103" s="315"/>
    </row>
    <row r="104" spans="1:11" ht="306">
      <c r="A104" s="310" cm="1">
        <f t="array" ref="A104">IF(E104&lt;&gt;"",(LOOKUP(2,1/($A$93:$A103&lt;&gt;""),$A$93:$A103)+1),"")</f>
        <v>9</v>
      </c>
      <c r="B104" s="310" t="str">
        <f t="shared" si="10" ref="B104">IF(A104&lt;&gt;"",TEXT(VLOOKUP($A$1,VRSTA_DEL,2,FALSE),0)&amp;"."&amp;TEXT(A104,0),"")</f>
        <v>9.9</v>
      </c>
      <c r="C104" s="330" t="s">
        <v>1248</v>
      </c>
      <c r="D104" s="459" t="s">
        <v>241</v>
      </c>
      <c r="E104" s="312" t="s">
        <v>1122</v>
      </c>
      <c r="F104" s="312" t="s">
        <v>1249</v>
      </c>
      <c r="G104" s="177">
        <v>69.32</v>
      </c>
      <c r="H104" s="422" t="s">
        <v>108</v>
      </c>
      <c r="I104" s="178"/>
      <c r="J104" s="314">
        <f t="shared" si="2"/>
        <v>0</v>
      </c>
      <c r="K104" s="315"/>
    </row>
    <row r="105" spans="1:11" ht="382.5">
      <c r="A105" s="310" cm="1">
        <f t="array" ref="A105">IF(E105&lt;&gt;"",(LOOKUP(2,1/($A$93:$A104&lt;&gt;""),$A$93:$A104)+1),"")</f>
        <v>10</v>
      </c>
      <c r="B105" s="310" t="str">
        <f t="shared" si="11" ref="B105">IF(A105&lt;&gt;"",TEXT(VLOOKUP($A$1,VRSTA_DEL,2,FALSE),0)&amp;"."&amp;TEXT(A105,0),"")</f>
        <v>9.10</v>
      </c>
      <c r="C105" s="330" t="s">
        <v>1250</v>
      </c>
      <c r="D105" s="459" t="s">
        <v>241</v>
      </c>
      <c r="E105" s="312" t="s">
        <v>973</v>
      </c>
      <c r="F105" s="312" t="s">
        <v>1251</v>
      </c>
      <c r="G105" s="177">
        <v>8.90</v>
      </c>
      <c r="H105" s="422" t="s">
        <v>108</v>
      </c>
      <c r="I105" s="178"/>
      <c r="J105" s="314">
        <f t="shared" si="2"/>
        <v>0</v>
      </c>
      <c r="K105" s="315"/>
    </row>
    <row r="106" spans="1:11" ht="369.75">
      <c r="A106" s="310" cm="1">
        <f t="array" ref="A106">IF(E106&lt;&gt;"",(LOOKUP(2,1/($A$93:$A105&lt;&gt;""),$A$93:$A105)+1),"")</f>
        <v>11</v>
      </c>
      <c r="B106" s="310" t="str">
        <f t="shared" si="12" ref="B106">IF(A106&lt;&gt;"",TEXT(VLOOKUP($A$1,VRSTA_DEL,2,FALSE),0)&amp;"."&amp;TEXT(A106,0),"")</f>
        <v>9.11</v>
      </c>
      <c r="C106" s="330" t="s">
        <v>1252</v>
      </c>
      <c r="D106" s="459" t="s">
        <v>241</v>
      </c>
      <c r="E106" s="312" t="s">
        <v>976</v>
      </c>
      <c r="F106" s="312" t="s">
        <v>1251</v>
      </c>
      <c r="G106" s="177">
        <v>12.56</v>
      </c>
      <c r="H106" s="422" t="s">
        <v>108</v>
      </c>
      <c r="I106" s="178"/>
      <c r="J106" s="314">
        <f t="shared" si="2"/>
        <v>0</v>
      </c>
      <c r="K106" s="315"/>
    </row>
    <row r="107" spans="1:11" ht="267.75">
      <c r="A107" s="310" cm="1">
        <f t="array" ref="A107">IF(E107&lt;&gt;"",(LOOKUP(2,1/($A$93:$A106&lt;&gt;""),$A$93:$A106)+1),"")</f>
        <v>12</v>
      </c>
      <c r="B107" s="310" t="str">
        <f t="shared" si="13" ref="B107">IF(A107&lt;&gt;"",TEXT(VLOOKUP($A$1,VRSTA_DEL,2,FALSE),0)&amp;"."&amp;TEXT(A107,0),"")</f>
        <v>9.12</v>
      </c>
      <c r="C107" s="330" t="s">
        <v>1253</v>
      </c>
      <c r="D107" s="459" t="s">
        <v>241</v>
      </c>
      <c r="E107" s="312" t="s">
        <v>671</v>
      </c>
      <c r="F107" s="312" t="s">
        <v>1254</v>
      </c>
      <c r="G107" s="205">
        <v>2</v>
      </c>
      <c r="H107" s="313" t="s">
        <v>350</v>
      </c>
      <c r="I107" s="178"/>
      <c r="J107" s="314">
        <f t="shared" si="2"/>
        <v>0</v>
      </c>
      <c r="K107" s="315"/>
    </row>
    <row r="108" spans="1:11" ht="267.75">
      <c r="A108" s="310" cm="1">
        <f t="array" ref="A108">IF(E108&lt;&gt;"",(LOOKUP(2,1/($A$93:$A107&lt;&gt;""),$A$93:$A107)+1),"")</f>
        <v>13</v>
      </c>
      <c r="B108" s="310" t="str">
        <f t="shared" si="14" ref="B108">IF(A108&lt;&gt;"",TEXT(VLOOKUP($A$1,VRSTA_DEL,2,FALSE),0)&amp;"."&amp;TEXT(A108,0),"")</f>
        <v>9.13</v>
      </c>
      <c r="C108" s="330" t="s">
        <v>1255</v>
      </c>
      <c r="D108" s="459" t="s">
        <v>241</v>
      </c>
      <c r="E108" s="312" t="s">
        <v>668</v>
      </c>
      <c r="F108" s="312" t="s">
        <v>1254</v>
      </c>
      <c r="G108" s="205">
        <v>2</v>
      </c>
      <c r="H108" s="313" t="s">
        <v>350</v>
      </c>
      <c r="I108" s="178"/>
      <c r="J108" s="314">
        <f t="shared" si="2"/>
        <v>0</v>
      </c>
      <c r="K108" s="315"/>
    </row>
    <row r="109" spans="1:11" ht="409.5">
      <c r="A109" s="310" cm="1">
        <f t="array" ref="A109">IF(E109&lt;&gt;"",(LOOKUP(2,1/($A$93:$A108&lt;&gt;""),$A$93:$A108)+1),"")</f>
        <v>14</v>
      </c>
      <c r="B109" s="310" t="str">
        <f t="shared" si="15" ref="B109">IF(A109&lt;&gt;"",TEXT(VLOOKUP($A$1,VRSTA_DEL,2,FALSE),0)&amp;"."&amp;TEXT(A109,0),"")</f>
        <v>9.14</v>
      </c>
      <c r="C109" s="330" t="s">
        <v>1256</v>
      </c>
      <c r="D109" s="459" t="s">
        <v>241</v>
      </c>
      <c r="E109" s="312" t="s">
        <v>1137</v>
      </c>
      <c r="F109" s="312" t="s">
        <v>1257</v>
      </c>
      <c r="G109" s="205">
        <v>268.50</v>
      </c>
      <c r="H109" s="313" t="s">
        <v>108</v>
      </c>
      <c r="I109" s="178"/>
      <c r="J109" s="314">
        <f t="shared" si="2"/>
        <v>0</v>
      </c>
      <c r="K109" s="315"/>
    </row>
    <row r="110" spans="1:11" ht="409.5">
      <c r="A110" s="310" cm="1">
        <f t="array" ref="A110">IF(E110&lt;&gt;"",(LOOKUP(2,1/($A$93:$A109&lt;&gt;""),$A$93:$A109)+1),"")</f>
        <v>15</v>
      </c>
      <c r="B110" s="310" t="str">
        <f t="shared" si="16" ref="B110:B124">IF(A110&lt;&gt;"",TEXT(VLOOKUP($A$1,VRSTA_DEL,2,FALSE),0)&amp;"."&amp;TEXT(A110,0),"")</f>
        <v>9.15</v>
      </c>
      <c r="C110" s="330" t="s">
        <v>1258</v>
      </c>
      <c r="D110" s="459" t="s">
        <v>241</v>
      </c>
      <c r="E110" s="312" t="s">
        <v>651</v>
      </c>
      <c r="F110" s="312" t="s">
        <v>1259</v>
      </c>
      <c r="G110" s="205">
        <v>3.20</v>
      </c>
      <c r="H110" s="313" t="s">
        <v>108</v>
      </c>
      <c r="I110" s="178"/>
      <c r="J110" s="314">
        <f t="shared" si="2"/>
        <v>0</v>
      </c>
      <c r="K110" s="315"/>
    </row>
    <row r="111" spans="1:11" ht="409.5">
      <c r="A111" s="310" cm="1">
        <f t="array" ref="A111">IF(E111&lt;&gt;"",(LOOKUP(2,1/($A$93:$A110&lt;&gt;""),$A$93:$A110)+1),"")</f>
        <v>16</v>
      </c>
      <c r="B111" s="310" t="str">
        <f t="shared" si="16"/>
        <v>9.16</v>
      </c>
      <c r="C111" s="330" t="s">
        <v>1260</v>
      </c>
      <c r="D111" s="459" t="s">
        <v>241</v>
      </c>
      <c r="E111" s="312" t="s">
        <v>665</v>
      </c>
      <c r="F111" s="312" t="s">
        <v>1261</v>
      </c>
      <c r="G111" s="205">
        <v>21.68</v>
      </c>
      <c r="H111" s="313" t="s">
        <v>108</v>
      </c>
      <c r="I111" s="178"/>
      <c r="J111" s="314">
        <f t="shared" si="2"/>
        <v>0</v>
      </c>
      <c r="K111" s="315"/>
    </row>
    <row r="112" spans="1:11" ht="409.5">
      <c r="A112" s="310" cm="1">
        <f t="array" ref="A112">IF(E112&lt;&gt;"",(LOOKUP(2,1/($A$93:$A111&lt;&gt;""),$A$93:$A111)+1),"")</f>
        <v>17</v>
      </c>
      <c r="B112" s="310" t="str">
        <f t="shared" si="16"/>
        <v>9.17</v>
      </c>
      <c r="C112" s="330" t="s">
        <v>1262</v>
      </c>
      <c r="D112" s="459" t="s">
        <v>241</v>
      </c>
      <c r="E112" s="312" t="s">
        <v>1263</v>
      </c>
      <c r="F112" s="312" t="s">
        <v>1264</v>
      </c>
      <c r="G112" s="205">
        <v>51.06</v>
      </c>
      <c r="H112" s="313" t="s">
        <v>108</v>
      </c>
      <c r="I112" s="178"/>
      <c r="J112" s="314">
        <f t="shared" si="2"/>
        <v>0</v>
      </c>
      <c r="K112" s="315"/>
    </row>
    <row r="113" spans="1:11" ht="409.5">
      <c r="A113" s="310" cm="1">
        <f t="array" ref="A113">IF(E113&lt;&gt;"",(LOOKUP(2,1/($A$93:$A112&lt;&gt;""),$A$93:$A112)+1),"")</f>
        <v>18</v>
      </c>
      <c r="B113" s="310" t="str">
        <f t="shared" si="16"/>
        <v>9.18</v>
      </c>
      <c r="C113" s="330" t="s">
        <v>1265</v>
      </c>
      <c r="D113" s="459" t="s">
        <v>241</v>
      </c>
      <c r="E113" s="312" t="s">
        <v>1263</v>
      </c>
      <c r="F113" s="312" t="s">
        <v>1257</v>
      </c>
      <c r="G113" s="205">
        <v>51.06</v>
      </c>
      <c r="H113" s="313" t="s">
        <v>108</v>
      </c>
      <c r="I113" s="178"/>
      <c r="J113" s="314">
        <f t="shared" si="2"/>
        <v>0</v>
      </c>
      <c r="K113" s="315"/>
    </row>
    <row r="114" spans="1:11" ht="409.5">
      <c r="A114" s="310" cm="1">
        <f t="array" ref="A114">IF(E114&lt;&gt;"",(LOOKUP(2,1/($A$93:$A113&lt;&gt;""),$A$93:$A113)+1),"")</f>
        <v>19</v>
      </c>
      <c r="B114" s="310" t="str">
        <f t="shared" si="16"/>
        <v>9.19</v>
      </c>
      <c r="C114" s="330" t="s">
        <v>1266</v>
      </c>
      <c r="D114" s="459" t="s">
        <v>241</v>
      </c>
      <c r="E114" s="312" t="s">
        <v>651</v>
      </c>
      <c r="F114" s="312" t="s">
        <v>1267</v>
      </c>
      <c r="G114" s="205">
        <v>3.20</v>
      </c>
      <c r="H114" s="313" t="s">
        <v>108</v>
      </c>
      <c r="I114" s="178"/>
      <c r="J114" s="314">
        <f t="shared" si="2"/>
        <v>0</v>
      </c>
      <c r="K114" s="315"/>
    </row>
    <row r="115" spans="1:11" ht="15">
      <c r="A115" s="310" t="str" cm="1">
        <f t="array" ref="A115">IF(E115&lt;&gt;"",(LOOKUP(2,1/($A$93:$A114&lt;&gt;""),$A$93:$A114)+1),"")</f>
        <v/>
      </c>
      <c r="B115" s="310" t="str">
        <f t="shared" si="16"/>
        <v/>
      </c>
      <c r="C115" s="336" t="s">
        <v>1268</v>
      </c>
      <c r="D115" s="459" t="s">
        <v>26</v>
      </c>
      <c r="E115" s="312"/>
      <c r="F115" s="312"/>
      <c r="G115" s="205"/>
      <c r="H115" s="313"/>
      <c r="I115" s="178"/>
      <c r="J115" s="314" t="str">
        <f t="shared" si="2"/>
        <v/>
      </c>
      <c r="K115" s="315"/>
    </row>
    <row r="116" spans="1:11" ht="369.75">
      <c r="A116" s="310" cm="1">
        <f t="array" ref="A116">IF(E116&lt;&gt;"",(LOOKUP(2,1/($A$93:$A115&lt;&gt;""),$A$93:$A115)+1),"")</f>
        <v>20</v>
      </c>
      <c r="B116" s="310" t="str">
        <f t="shared" si="16"/>
        <v>9.20</v>
      </c>
      <c r="C116" s="330" t="s">
        <v>1269</v>
      </c>
      <c r="D116" s="459" t="s">
        <v>241</v>
      </c>
      <c r="E116" s="312" t="s">
        <v>1137</v>
      </c>
      <c r="F116" s="312" t="s">
        <v>1270</v>
      </c>
      <c r="G116" s="205">
        <v>268.50</v>
      </c>
      <c r="H116" s="313" t="s">
        <v>108</v>
      </c>
      <c r="I116" s="178"/>
      <c r="J116" s="314">
        <f t="shared" si="2"/>
        <v>0</v>
      </c>
      <c r="K116" s="315"/>
    </row>
    <row r="117" spans="1:11" ht="153">
      <c r="A117" s="310" cm="1">
        <f t="array" ref="A117">IF(E117&lt;&gt;"",(LOOKUP(2,1/($A$93:$A116&lt;&gt;""),$A$93:$A116)+1),"")</f>
        <v>21</v>
      </c>
      <c r="B117" s="310" t="str">
        <f t="shared" si="16"/>
        <v>9.21</v>
      </c>
      <c r="C117" s="330" t="s">
        <v>1271</v>
      </c>
      <c r="D117" s="459" t="s">
        <v>241</v>
      </c>
      <c r="E117" s="312" t="s">
        <v>973</v>
      </c>
      <c r="F117" s="312" t="s">
        <v>512</v>
      </c>
      <c r="G117" s="205">
        <v>8.90</v>
      </c>
      <c r="H117" s="313" t="s">
        <v>108</v>
      </c>
      <c r="I117" s="178"/>
      <c r="J117" s="314">
        <f t="shared" si="2"/>
        <v>0</v>
      </c>
      <c r="K117" s="315"/>
    </row>
    <row r="118" spans="1:11" ht="153">
      <c r="A118" s="310" cm="1">
        <f t="array" ref="A118">IF(E118&lt;&gt;"",(LOOKUP(2,1/($A$93:$A117&lt;&gt;""),$A$93:$A117)+1),"")</f>
        <v>22</v>
      </c>
      <c r="B118" s="310" t="str">
        <f t="shared" si="16"/>
        <v>9.22</v>
      </c>
      <c r="C118" s="330" t="s">
        <v>1272</v>
      </c>
      <c r="D118" s="459" t="s">
        <v>241</v>
      </c>
      <c r="E118" s="312" t="s">
        <v>976</v>
      </c>
      <c r="F118" s="312" t="s">
        <v>512</v>
      </c>
      <c r="G118" s="205">
        <v>12.56</v>
      </c>
      <c r="H118" s="313" t="s">
        <v>108</v>
      </c>
      <c r="I118" s="178"/>
      <c r="J118" s="314">
        <f t="shared" si="2"/>
        <v>0</v>
      </c>
      <c r="K118" s="315"/>
    </row>
    <row r="119" spans="1:11" ht="102">
      <c r="A119" s="310" cm="1">
        <f t="array" ref="A119">IF(E119&lt;&gt;"",(LOOKUP(2,1/($A$93:$A118&lt;&gt;""),$A$93:$A118)+1),"")</f>
        <v>23</v>
      </c>
      <c r="B119" s="310" t="str">
        <f t="shared" si="16"/>
        <v>9.23</v>
      </c>
      <c r="C119" s="330" t="s">
        <v>1273</v>
      </c>
      <c r="D119" s="459" t="s">
        <v>241</v>
      </c>
      <c r="E119" s="312" t="s">
        <v>1274</v>
      </c>
      <c r="F119" s="312" t="s">
        <v>1275</v>
      </c>
      <c r="G119" s="205">
        <v>103.90</v>
      </c>
      <c r="H119" s="313" t="s">
        <v>200</v>
      </c>
      <c r="I119" s="178"/>
      <c r="J119" s="314">
        <f t="shared" si="2"/>
        <v>0</v>
      </c>
      <c r="K119" s="315"/>
    </row>
    <row r="120" spans="1:11" ht="25.5">
      <c r="A120" s="310" cm="1">
        <f t="array" ref="A120">IF(E120&lt;&gt;"",(LOOKUP(2,1/($A$93:$A119&lt;&gt;""),$A$93:$A119)+1),"")</f>
        <v>24</v>
      </c>
      <c r="B120" s="310" t="str">
        <f t="shared" si="16"/>
        <v>9.24</v>
      </c>
      <c r="C120" s="330" t="s">
        <v>1276</v>
      </c>
      <c r="D120" s="459" t="s">
        <v>241</v>
      </c>
      <c r="E120" s="312" t="s">
        <v>1274</v>
      </c>
      <c r="F120" s="312"/>
      <c r="G120" s="205">
        <v>9</v>
      </c>
      <c r="H120" s="313" t="s">
        <v>202</v>
      </c>
      <c r="I120" s="178"/>
      <c r="J120" s="314">
        <f t="shared" si="2"/>
        <v>0</v>
      </c>
      <c r="K120" s="315"/>
    </row>
    <row r="121" spans="1:11" ht="102">
      <c r="A121" s="310" cm="1">
        <f t="array" ref="A121">IF(E121&lt;&gt;"",(LOOKUP(2,1/($A$93:$A120&lt;&gt;""),$A$93:$A120)+1),"")</f>
        <v>25</v>
      </c>
      <c r="B121" s="310" t="str">
        <f t="shared" si="16"/>
        <v>9.25</v>
      </c>
      <c r="C121" s="330" t="s">
        <v>1277</v>
      </c>
      <c r="D121" s="459" t="s">
        <v>241</v>
      </c>
      <c r="E121" s="312" t="s">
        <v>1278</v>
      </c>
      <c r="F121" s="312" t="s">
        <v>1275</v>
      </c>
      <c r="G121" s="205">
        <v>125.30</v>
      </c>
      <c r="H121" s="313" t="s">
        <v>200</v>
      </c>
      <c r="I121" s="178"/>
      <c r="J121" s="314">
        <f t="shared" si="2"/>
        <v>0</v>
      </c>
      <c r="K121" s="315"/>
    </row>
    <row r="122" spans="1:11" ht="25.5">
      <c r="A122" s="310" cm="1">
        <f t="array" ref="A122">IF(E122&lt;&gt;"",(LOOKUP(2,1/($A$93:$A121&lt;&gt;""),$A$93:$A121)+1),"")</f>
        <v>26</v>
      </c>
      <c r="B122" s="310" t="str">
        <f t="shared" si="16"/>
        <v>9.26</v>
      </c>
      <c r="C122" s="330" t="s">
        <v>1279</v>
      </c>
      <c r="D122" s="459" t="s">
        <v>241</v>
      </c>
      <c r="E122" s="312" t="s">
        <v>1278</v>
      </c>
      <c r="F122" s="312"/>
      <c r="G122" s="205">
        <v>42</v>
      </c>
      <c r="H122" s="313" t="s">
        <v>202</v>
      </c>
      <c r="I122" s="178"/>
      <c r="J122" s="314">
        <f t="shared" si="2"/>
        <v>0</v>
      </c>
      <c r="K122" s="315"/>
    </row>
    <row r="123" spans="1:11" ht="76.5">
      <c r="A123" s="310" cm="1">
        <f t="array" ref="A123">IF(E123&lt;&gt;"",(LOOKUP(2,1/($A$93:$A122&lt;&gt;""),$A$93:$A122)+1),"")</f>
        <v>27</v>
      </c>
      <c r="B123" s="310" t="str">
        <f t="shared" si="16"/>
        <v>9.27</v>
      </c>
      <c r="C123" s="330" t="s">
        <v>1280</v>
      </c>
      <c r="D123" s="459" t="s">
        <v>241</v>
      </c>
      <c r="E123" s="312" t="s">
        <v>1281</v>
      </c>
      <c r="F123" s="312"/>
      <c r="G123" s="205">
        <v>17</v>
      </c>
      <c r="H123" s="313" t="s">
        <v>350</v>
      </c>
      <c r="I123" s="178"/>
      <c r="J123" s="314">
        <f t="shared" si="2"/>
        <v>0</v>
      </c>
      <c r="K123" s="315"/>
    </row>
    <row r="124" spans="1:11" ht="89.25">
      <c r="A124" s="310" cm="1">
        <f t="array" ref="A124">IF(E124&lt;&gt;"",(LOOKUP(2,1/($A$93:$A123&lt;&gt;""),$A$93:$A123)+1),"")</f>
        <v>28</v>
      </c>
      <c r="B124" s="310" t="str">
        <f t="shared" si="16"/>
        <v>9.28</v>
      </c>
      <c r="C124" s="330" t="s">
        <v>1282</v>
      </c>
      <c r="D124" s="459" t="s">
        <v>241</v>
      </c>
      <c r="E124" s="312" t="s">
        <v>1283</v>
      </c>
      <c r="F124" s="312"/>
      <c r="G124" s="205">
        <v>6</v>
      </c>
      <c r="H124" s="313" t="s">
        <v>350</v>
      </c>
      <c r="I124" s="178"/>
      <c r="J124" s="314">
        <f t="shared" si="2"/>
        <v>0</v>
      </c>
      <c r="K124" s="315"/>
    </row>
    <row r="125" spans="1:11" ht="15.75" thickBot="1">
      <c r="A125" s="316" t="str" cm="1">
        <f t="array" ref="A125">IF(E125&lt;&gt;"",(LOOKUP(2,1/($A$93:$A124&lt;&gt;""),$A$93:$A124)+1),"")</f>
        <v/>
      </c>
      <c r="B125" s="316" t="str">
        <f t="shared" si="17" ref="B125">IF(A125&lt;&gt;"",TEXT(VLOOKUP($A$1,VRSTA_DEL,2,FALSE),0)&amp;"."&amp;TEXT(A125,0),"")</f>
        <v/>
      </c>
      <c r="C125" s="337"/>
      <c r="D125" s="460" t="s">
        <v>26</v>
      </c>
      <c r="E125" s="318"/>
      <c r="F125" s="318"/>
      <c r="G125" s="319"/>
      <c r="H125" s="320"/>
      <c r="I125" s="321"/>
      <c r="J125" s="322"/>
      <c r="K125" s="323"/>
    </row>
    <row r="126" spans="1:10" ht="15.75" thickTop="1">
      <c r="A126" s="286" t="s">
        <v>1152</v>
      </c>
      <c r="B126" s="286"/>
      <c r="C126" s="287" t="str">
        <f>VLOOKUP(A126,VRSTA_DEL,3,FALSE)</f>
        <v>Krovsko kleparska dela</v>
      </c>
      <c r="D126" s="287"/>
      <c r="E126" s="287" t="s">
        <v>12</v>
      </c>
      <c r="F126" s="287"/>
      <c r="G126" s="288"/>
      <c r="H126" s="289"/>
      <c r="I126" s="290"/>
      <c r="J126" s="290">
        <f>J1</f>
        <v>0</v>
      </c>
    </row>
  </sheetData>
  <sheetProtection algorithmName="SHA-512" hashValue="ROQFcj4iaztj43jjPO7PAt6WRRvAzjyfF47PfYIs9Suq2qzd08cA4x8brjc3JbSbBNiX4UOZytCyS6Fh6NFbCQ==" saltValue="05n8vckBP7G1pc0oaBzCYQ==" spinCount="100000" sheet="1" objects="1" scenarios="1"/>
  <protectedRanges>
    <protectedRange sqref="I100:I102 I94:I98 K116:K125 K104:K114 I104:I114 K94:K98 I116:I125 K100:K102" name="Range1"/>
    <protectedRange sqref="I99 K99" name="Range1_1"/>
    <protectedRange sqref="I103 K103" name="Range1_2"/>
    <protectedRange sqref="I115 K115" name="Range1_3"/>
  </protectedRanges>
  <conditionalFormatting sqref="C7:D7">
    <cfRule type="duplicateValues" priority="4" dxfId="66"/>
  </conditionalFormatting>
  <conditionalFormatting sqref="C8:D78">
    <cfRule type="duplicateValues" priority="6" dxfId="66"/>
  </conditionalFormatting>
  <conditionalFormatting sqref="C3:F4">
    <cfRule type="duplicateValues" priority="5" dxfId="66"/>
  </conditionalFormatting>
  <conditionalFormatting sqref="D93:D125">
    <cfRule type="cellIs" priority="1" dxfId="68" operator="equal">
      <formula>"DA"</formula>
    </cfRule>
  </conditionalFormatting>
  <dataValidations count="2">
    <dataValidation type="list" allowBlank="1" showInputMessage="1" showErrorMessage="1" sqref="A1:D2 A3:B91 C4:D6 C8:D91 A126:D126">
      <formula1>VRSTA_DEL_ŠIFRA</formula1>
    </dataValidation>
    <dataValidation type="list" allowBlank="1" showInputMessage="1" showErrorMessage="1" sqref="C7:D7">
      <formula1>VRSTA_DEL_2</formula1>
    </dataValidation>
  </dataValidations>
  <pageMargins left="0.708661417322835" right="0.708661417322835" top="0.748031496062992" bottom="0.748031496062992" header="0.31496062992126" footer="0.31496062992126"/>
  <pageSetup orientation="landscape" paperSize="9" scale="42"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4B10364-7FB6-49D9-B113-212FCD8844C9}">
  <sheetPr>
    <tabColor theme="9"/>
  </sheetPr>
  <dimension ref="A1:K56"/>
  <sheetViews>
    <sheetView workbookViewId="0" topLeftCell="A48">
      <selection pane="topLeft" activeCell="K52" sqref="K52"/>
    </sheetView>
  </sheetViews>
  <sheetFormatPr defaultColWidth="9.14428571428571" defaultRowHeight="15"/>
  <cols>
    <col min="1" max="1" width="4.14285714285714" style="324" customWidth="1"/>
    <col min="2" max="2" width="5.71428571428571" style="324" customWidth="1"/>
    <col min="3" max="3" width="60.7142857142857" style="294" customWidth="1"/>
    <col min="4" max="4" width="5.71428571428571" style="294" customWidth="1"/>
    <col min="5" max="5" width="15.7142857142857" style="325" customWidth="1"/>
    <col min="6" max="6" width="45.7142857142857" style="325" customWidth="1"/>
    <col min="7" max="7" width="10.7142857142857" style="326" customWidth="1"/>
    <col min="8" max="8" width="5.71428571428571" style="327" customWidth="1"/>
    <col min="9" max="10" width="15.7142857142857" style="328" customWidth="1"/>
    <col min="11" max="11" width="70.1428571428571" style="301" customWidth="1"/>
    <col min="12" max="16384" width="9.14285714285714" style="301"/>
  </cols>
  <sheetData>
    <row r="1" spans="1:10" s="291" customFormat="1" ht="15">
      <c r="A1" s="286" t="s">
        <v>1284</v>
      </c>
      <c r="B1" s="286"/>
      <c r="C1" s="287" t="str">
        <f>VLOOKUP(A1,VRSTA_DEL,3,FALSE)</f>
        <v>Aluminijska dela</v>
      </c>
      <c r="D1" s="287"/>
      <c r="E1" s="287" t="s">
        <v>12</v>
      </c>
      <c r="F1" s="287"/>
      <c r="G1" s="288"/>
      <c r="H1" s="289"/>
      <c r="I1" s="290"/>
      <c r="J1" s="290">
        <f>SUM(J52:J55)</f>
        <v>0</v>
      </c>
    </row>
    <row r="2" spans="1:10" s="291" customFormat="1" ht="15">
      <c r="A2" s="286"/>
      <c r="B2" s="286"/>
      <c r="C2" s="287"/>
      <c r="D2" s="287"/>
      <c r="E2" s="292"/>
      <c r="F2" s="292"/>
      <c r="G2" s="288"/>
      <c r="H2" s="289"/>
      <c r="I2" s="290"/>
      <c r="J2" s="290"/>
    </row>
    <row r="3" spans="1:10" s="291" customFormat="1" ht="15">
      <c r="A3" s="286"/>
      <c r="B3" s="286"/>
      <c r="C3" s="291" t="s">
        <v>43</v>
      </c>
      <c r="E3" s="292"/>
      <c r="F3" s="292"/>
      <c r="G3" s="288"/>
      <c r="H3" s="289"/>
      <c r="I3" s="290"/>
      <c r="J3" s="290"/>
    </row>
    <row r="4" spans="1:10" s="291" customFormat="1" ht="45">
      <c r="A4" s="286"/>
      <c r="B4" s="286"/>
      <c r="C4" s="293" t="s">
        <v>1285</v>
      </c>
      <c r="D4" s="293"/>
      <c r="E4" s="292"/>
      <c r="F4" s="292"/>
      <c r="G4" s="288"/>
      <c r="H4" s="289"/>
      <c r="I4" s="290"/>
      <c r="J4" s="290"/>
    </row>
    <row r="5" spans="1:10" s="291" customFormat="1" ht="15">
      <c r="A5" s="286"/>
      <c r="B5" s="286"/>
      <c r="C5" s="287" t="s">
        <v>45</v>
      </c>
      <c r="D5" s="287"/>
      <c r="E5" s="292"/>
      <c r="F5" s="292"/>
      <c r="G5" s="288"/>
      <c r="H5" s="289"/>
      <c r="I5" s="290"/>
      <c r="J5" s="290"/>
    </row>
    <row r="6" spans="1:10" s="291" customFormat="1" ht="75">
      <c r="A6" s="286"/>
      <c r="B6" s="286"/>
      <c r="C6" s="294" t="s">
        <v>46</v>
      </c>
      <c r="D6" s="294"/>
      <c r="E6" s="292"/>
      <c r="F6" s="292"/>
      <c r="G6" s="288"/>
      <c r="H6" s="289"/>
      <c r="I6" s="290"/>
      <c r="J6" s="290"/>
    </row>
    <row r="7" spans="1:10" s="291" customFormat="1" ht="15">
      <c r="A7" s="286"/>
      <c r="B7" s="286"/>
      <c r="C7" s="294"/>
      <c r="D7" s="294"/>
      <c r="E7" s="292"/>
      <c r="F7" s="292"/>
      <c r="G7" s="288"/>
      <c r="H7" s="289"/>
      <c r="I7" s="290"/>
      <c r="J7" s="290"/>
    </row>
    <row r="8" spans="1:10" s="291" customFormat="1" ht="45">
      <c r="A8" s="286"/>
      <c r="B8" s="286"/>
      <c r="C8" s="294" t="s">
        <v>47</v>
      </c>
      <c r="D8" s="294"/>
      <c r="E8" s="292"/>
      <c r="F8" s="292"/>
      <c r="G8" s="288"/>
      <c r="H8" s="289"/>
      <c r="I8" s="290"/>
      <c r="J8" s="290"/>
    </row>
    <row r="9" spans="1:10" s="291" customFormat="1" ht="15">
      <c r="A9" s="286"/>
      <c r="B9" s="286"/>
      <c r="C9" s="294" t="s">
        <v>1286</v>
      </c>
      <c r="D9" s="294"/>
      <c r="E9" s="292"/>
      <c r="F9" s="292"/>
      <c r="G9" s="288"/>
      <c r="H9" s="289"/>
      <c r="I9" s="290"/>
      <c r="J9" s="290"/>
    </row>
    <row r="10" spans="1:10" s="291" customFormat="1" ht="15">
      <c r="A10" s="286"/>
      <c r="B10" s="286"/>
      <c r="C10" s="294" t="s">
        <v>1287</v>
      </c>
      <c r="D10" s="294"/>
      <c r="E10" s="292"/>
      <c r="F10" s="292"/>
      <c r="G10" s="288"/>
      <c r="H10" s="289"/>
      <c r="I10" s="290"/>
      <c r="J10" s="290"/>
    </row>
    <row r="11" spans="1:10" s="291" customFormat="1" ht="30">
      <c r="A11" s="286"/>
      <c r="B11" s="286"/>
      <c r="C11" s="295" t="s">
        <v>1288</v>
      </c>
      <c r="D11" s="295"/>
      <c r="E11" s="292"/>
      <c r="F11" s="292"/>
      <c r="G11" s="288"/>
      <c r="H11" s="289"/>
      <c r="I11" s="290"/>
      <c r="J11" s="290"/>
    </row>
    <row r="12" spans="1:10" s="291" customFormat="1" ht="45">
      <c r="A12" s="286"/>
      <c r="B12" s="286"/>
      <c r="C12" s="295" t="s">
        <v>1289</v>
      </c>
      <c r="D12" s="295"/>
      <c r="E12" s="292"/>
      <c r="F12" s="292"/>
      <c r="G12" s="288"/>
      <c r="H12" s="289"/>
      <c r="I12" s="290"/>
      <c r="J12" s="290"/>
    </row>
    <row r="13" spans="1:10" s="291" customFormat="1" ht="30">
      <c r="A13" s="286"/>
      <c r="B13" s="286"/>
      <c r="C13" s="295" t="s">
        <v>1290</v>
      </c>
      <c r="D13" s="295"/>
      <c r="E13" s="292"/>
      <c r="F13" s="292"/>
      <c r="G13" s="288"/>
      <c r="H13" s="289"/>
      <c r="I13" s="290"/>
      <c r="J13" s="290"/>
    </row>
    <row r="14" spans="1:10" s="291" customFormat="1" ht="30">
      <c r="A14" s="286"/>
      <c r="B14" s="286"/>
      <c r="C14" s="295" t="s">
        <v>1291</v>
      </c>
      <c r="D14" s="295"/>
      <c r="E14" s="292"/>
      <c r="F14" s="292"/>
      <c r="G14" s="288"/>
      <c r="H14" s="289"/>
      <c r="I14" s="290"/>
      <c r="J14" s="290"/>
    </row>
    <row r="15" spans="1:10" s="291" customFormat="1" ht="30">
      <c r="A15" s="286"/>
      <c r="B15" s="286"/>
      <c r="C15" s="295" t="s">
        <v>1292</v>
      </c>
      <c r="D15" s="295"/>
      <c r="E15" s="292"/>
      <c r="F15" s="292"/>
      <c r="G15" s="288"/>
      <c r="H15" s="289"/>
      <c r="I15" s="290"/>
      <c r="J15" s="290"/>
    </row>
    <row r="16" spans="1:10" s="291" customFormat="1" ht="15">
      <c r="A16" s="286"/>
      <c r="B16" s="286"/>
      <c r="C16" s="294" t="s">
        <v>1293</v>
      </c>
      <c r="D16" s="294"/>
      <c r="E16" s="292"/>
      <c r="F16" s="292"/>
      <c r="G16" s="288"/>
      <c r="H16" s="289"/>
      <c r="I16" s="290"/>
      <c r="J16" s="290"/>
    </row>
    <row r="17" spans="1:10" s="291" customFormat="1" ht="30">
      <c r="A17" s="286"/>
      <c r="B17" s="286"/>
      <c r="C17" s="294" t="s">
        <v>1294</v>
      </c>
      <c r="D17" s="294"/>
      <c r="E17" s="292"/>
      <c r="F17" s="292"/>
      <c r="G17" s="288"/>
      <c r="H17" s="289"/>
      <c r="I17" s="290"/>
      <c r="J17" s="290"/>
    </row>
    <row r="18" spans="1:10" s="291" customFormat="1" ht="15">
      <c r="A18" s="286"/>
      <c r="B18" s="286"/>
      <c r="C18" s="294" t="s">
        <v>1295</v>
      </c>
      <c r="D18" s="294"/>
      <c r="E18" s="292"/>
      <c r="F18" s="292"/>
      <c r="G18" s="288"/>
      <c r="H18" s="289"/>
      <c r="I18" s="290"/>
      <c r="J18" s="290"/>
    </row>
    <row r="19" spans="1:10" s="291" customFormat="1" ht="15">
      <c r="A19" s="286"/>
      <c r="B19" s="286"/>
      <c r="C19" s="294" t="s">
        <v>1296</v>
      </c>
      <c r="D19" s="294"/>
      <c r="E19" s="292"/>
      <c r="F19" s="292"/>
      <c r="G19" s="288"/>
      <c r="H19" s="289"/>
      <c r="I19" s="290"/>
      <c r="J19" s="290"/>
    </row>
    <row r="20" spans="1:10" s="291" customFormat="1" ht="30">
      <c r="A20" s="286"/>
      <c r="B20" s="286"/>
      <c r="C20" s="294" t="s">
        <v>1297</v>
      </c>
      <c r="D20" s="294"/>
      <c r="E20" s="292"/>
      <c r="F20" s="292"/>
      <c r="G20" s="288"/>
      <c r="H20" s="289"/>
      <c r="I20" s="290"/>
      <c r="J20" s="290"/>
    </row>
    <row r="21" spans="1:10" s="291" customFormat="1" ht="15">
      <c r="A21" s="286"/>
      <c r="B21" s="286"/>
      <c r="C21" s="294" t="s">
        <v>1298</v>
      </c>
      <c r="D21" s="294"/>
      <c r="E21" s="292"/>
      <c r="F21" s="292"/>
      <c r="G21" s="288"/>
      <c r="H21" s="289"/>
      <c r="I21" s="290"/>
      <c r="J21" s="290"/>
    </row>
    <row r="22" spans="1:10" s="291" customFormat="1" ht="30">
      <c r="A22" s="286"/>
      <c r="B22" s="286"/>
      <c r="C22" s="294" t="s">
        <v>1299</v>
      </c>
      <c r="D22" s="294"/>
      <c r="E22" s="292"/>
      <c r="F22" s="292"/>
      <c r="G22" s="288"/>
      <c r="H22" s="289"/>
      <c r="I22" s="290"/>
      <c r="J22" s="290"/>
    </row>
    <row r="23" spans="1:10" s="291" customFormat="1" ht="15">
      <c r="A23" s="286"/>
      <c r="B23" s="286"/>
      <c r="C23" s="294" t="s">
        <v>1300</v>
      </c>
      <c r="D23" s="294"/>
      <c r="E23" s="292"/>
      <c r="F23" s="292"/>
      <c r="G23" s="288"/>
      <c r="H23" s="289"/>
      <c r="I23" s="290"/>
      <c r="J23" s="290"/>
    </row>
    <row r="24" spans="1:10" s="291" customFormat="1" ht="60">
      <c r="A24" s="286"/>
      <c r="B24" s="286"/>
      <c r="C24" s="294" t="s">
        <v>1301</v>
      </c>
      <c r="D24" s="294"/>
      <c r="E24" s="292"/>
      <c r="F24" s="292"/>
      <c r="G24" s="288"/>
      <c r="H24" s="289"/>
      <c r="I24" s="290"/>
      <c r="J24" s="290"/>
    </row>
    <row r="25" spans="1:10" s="291" customFormat="1" ht="45">
      <c r="A25" s="286"/>
      <c r="B25" s="286"/>
      <c r="C25" s="294" t="s">
        <v>1302</v>
      </c>
      <c r="D25" s="294"/>
      <c r="E25" s="292"/>
      <c r="F25" s="292"/>
      <c r="G25" s="288"/>
      <c r="H25" s="289"/>
      <c r="I25" s="290"/>
      <c r="J25" s="290"/>
    </row>
    <row r="26" spans="1:10" s="291" customFormat="1" ht="15">
      <c r="A26" s="286"/>
      <c r="B26" s="286"/>
      <c r="C26" s="294" t="s">
        <v>1303</v>
      </c>
      <c r="D26" s="294"/>
      <c r="E26" s="292"/>
      <c r="F26" s="292"/>
      <c r="G26" s="288"/>
      <c r="H26" s="289"/>
      <c r="I26" s="290"/>
      <c r="J26" s="290"/>
    </row>
    <row r="27" spans="1:10" s="291" customFormat="1" ht="30">
      <c r="A27" s="286"/>
      <c r="B27" s="286"/>
      <c r="C27" s="294" t="s">
        <v>1304</v>
      </c>
      <c r="D27" s="294"/>
      <c r="E27" s="292"/>
      <c r="F27" s="292"/>
      <c r="G27" s="288"/>
      <c r="H27" s="289"/>
      <c r="I27" s="290"/>
      <c r="J27" s="290"/>
    </row>
    <row r="28" spans="1:10" s="291" customFormat="1" ht="15">
      <c r="A28" s="286"/>
      <c r="B28" s="286"/>
      <c r="C28" s="294" t="s">
        <v>1305</v>
      </c>
      <c r="D28" s="294"/>
      <c r="E28" s="292"/>
      <c r="F28" s="292"/>
      <c r="G28" s="288"/>
      <c r="H28" s="289"/>
      <c r="I28" s="290"/>
      <c r="J28" s="290"/>
    </row>
    <row r="29" spans="1:10" s="291" customFormat="1" ht="30">
      <c r="A29" s="286"/>
      <c r="B29" s="286"/>
      <c r="C29" s="294" t="s">
        <v>1306</v>
      </c>
      <c r="D29" s="294"/>
      <c r="E29" s="292"/>
      <c r="F29" s="292"/>
      <c r="G29" s="288"/>
      <c r="H29" s="289"/>
      <c r="I29" s="290"/>
      <c r="J29" s="290"/>
    </row>
    <row r="30" spans="1:10" s="291" customFormat="1" ht="30">
      <c r="A30" s="286"/>
      <c r="B30" s="286"/>
      <c r="C30" s="294" t="s">
        <v>1307</v>
      </c>
      <c r="D30" s="294"/>
      <c r="E30" s="292"/>
      <c r="F30" s="292"/>
      <c r="G30" s="288"/>
      <c r="H30" s="289"/>
      <c r="I30" s="290"/>
      <c r="J30" s="290"/>
    </row>
    <row r="31" spans="1:10" s="291" customFormat="1" ht="15">
      <c r="A31" s="286"/>
      <c r="B31" s="286"/>
      <c r="C31" s="294" t="s">
        <v>1308</v>
      </c>
      <c r="D31" s="294"/>
      <c r="E31" s="292"/>
      <c r="F31" s="292"/>
      <c r="G31" s="288"/>
      <c r="H31" s="289"/>
      <c r="I31" s="290"/>
      <c r="J31" s="290"/>
    </row>
    <row r="32" spans="1:10" s="291" customFormat="1" ht="30">
      <c r="A32" s="286"/>
      <c r="B32" s="286"/>
      <c r="C32" s="294" t="s">
        <v>1309</v>
      </c>
      <c r="D32" s="294"/>
      <c r="E32" s="292"/>
      <c r="F32" s="292"/>
      <c r="G32" s="288"/>
      <c r="H32" s="289"/>
      <c r="I32" s="290"/>
      <c r="J32" s="290"/>
    </row>
    <row r="33" spans="1:10" s="291" customFormat="1" ht="15">
      <c r="A33" s="286"/>
      <c r="B33" s="286"/>
      <c r="C33" s="294" t="s">
        <v>1310</v>
      </c>
      <c r="D33" s="294"/>
      <c r="E33" s="292"/>
      <c r="F33" s="292"/>
      <c r="G33" s="288"/>
      <c r="H33" s="289"/>
      <c r="I33" s="290"/>
      <c r="J33" s="290"/>
    </row>
    <row r="34" spans="1:10" s="291" customFormat="1" ht="30">
      <c r="A34" s="286"/>
      <c r="B34" s="286"/>
      <c r="C34" s="294" t="s">
        <v>1311</v>
      </c>
      <c r="D34" s="294"/>
      <c r="E34" s="292"/>
      <c r="F34" s="292"/>
      <c r="G34" s="288"/>
      <c r="H34" s="289"/>
      <c r="I34" s="290"/>
      <c r="J34" s="290"/>
    </row>
    <row r="35" spans="1:10" s="291" customFormat="1" ht="30">
      <c r="A35" s="286"/>
      <c r="B35" s="286"/>
      <c r="C35" s="294" t="s">
        <v>1312</v>
      </c>
      <c r="D35" s="294"/>
      <c r="E35" s="292"/>
      <c r="F35" s="292"/>
      <c r="G35" s="288"/>
      <c r="H35" s="289"/>
      <c r="I35" s="290"/>
      <c r="J35" s="290"/>
    </row>
    <row r="36" spans="1:10" s="291" customFormat="1" ht="15">
      <c r="A36" s="286"/>
      <c r="B36" s="286"/>
      <c r="C36" s="294" t="s">
        <v>1313</v>
      </c>
      <c r="D36" s="294"/>
      <c r="E36" s="292"/>
      <c r="F36" s="292"/>
      <c r="G36" s="288"/>
      <c r="H36" s="289"/>
      <c r="I36" s="290"/>
      <c r="J36" s="290"/>
    </row>
    <row r="37" spans="1:10" s="291" customFormat="1" ht="15">
      <c r="A37" s="286"/>
      <c r="B37" s="286"/>
      <c r="C37" s="294"/>
      <c r="D37" s="294"/>
      <c r="E37" s="292"/>
      <c r="F37" s="292"/>
      <c r="G37" s="288"/>
      <c r="H37" s="289"/>
      <c r="I37" s="290"/>
      <c r="J37" s="290"/>
    </row>
    <row r="38" spans="1:10" s="291" customFormat="1" ht="30">
      <c r="A38" s="286"/>
      <c r="B38" s="286"/>
      <c r="C38" s="294" t="s">
        <v>1219</v>
      </c>
      <c r="D38" s="294"/>
      <c r="E38" s="292"/>
      <c r="F38" s="292"/>
      <c r="G38" s="288"/>
      <c r="H38" s="289"/>
      <c r="I38" s="290"/>
      <c r="J38" s="290"/>
    </row>
    <row r="39" spans="1:10" s="291" customFormat="1" ht="30">
      <c r="A39" s="286"/>
      <c r="B39" s="286"/>
      <c r="C39" s="294" t="s">
        <v>951</v>
      </c>
      <c r="D39" s="294"/>
      <c r="E39" s="292"/>
      <c r="F39" s="292"/>
      <c r="G39" s="288"/>
      <c r="H39" s="289"/>
      <c r="I39" s="290"/>
      <c r="J39" s="290"/>
    </row>
    <row r="40" spans="1:10" s="291" customFormat="1" ht="15">
      <c r="A40" s="286"/>
      <c r="B40" s="286"/>
      <c r="C40" s="297" t="s">
        <v>952</v>
      </c>
      <c r="D40" s="297"/>
      <c r="E40" s="292"/>
      <c r="F40" s="292"/>
      <c r="G40" s="288"/>
      <c r="H40" s="289"/>
      <c r="I40" s="290"/>
      <c r="J40" s="290"/>
    </row>
    <row r="41" spans="1:10" s="291" customFormat="1" ht="30">
      <c r="A41" s="286"/>
      <c r="B41" s="286"/>
      <c r="C41" s="297" t="s">
        <v>1220</v>
      </c>
      <c r="D41" s="297"/>
      <c r="E41" s="292"/>
      <c r="F41" s="292"/>
      <c r="G41" s="288"/>
      <c r="H41" s="289"/>
      <c r="I41" s="290"/>
      <c r="J41" s="290"/>
    </row>
    <row r="42" spans="1:10" s="291" customFormat="1" ht="30">
      <c r="A42" s="286"/>
      <c r="B42" s="286"/>
      <c r="C42" s="297" t="s">
        <v>1221</v>
      </c>
      <c r="D42" s="297"/>
      <c r="E42" s="292"/>
      <c r="F42" s="292"/>
      <c r="G42" s="288"/>
      <c r="H42" s="289"/>
      <c r="I42" s="290"/>
      <c r="J42" s="290"/>
    </row>
    <row r="43" spans="1:10" s="291" customFormat="1" ht="30">
      <c r="A43" s="286"/>
      <c r="B43" s="286"/>
      <c r="C43" s="297" t="s">
        <v>1222</v>
      </c>
      <c r="D43" s="297"/>
      <c r="E43" s="292"/>
      <c r="F43" s="292"/>
      <c r="G43" s="288"/>
      <c r="H43" s="289"/>
      <c r="I43" s="290"/>
      <c r="J43" s="290"/>
    </row>
    <row r="44" spans="1:10" s="291" customFormat="1" ht="15">
      <c r="A44" s="286"/>
      <c r="B44" s="286"/>
      <c r="C44" s="297" t="s">
        <v>955</v>
      </c>
      <c r="D44" s="297"/>
      <c r="E44" s="292"/>
      <c r="F44" s="292"/>
      <c r="G44" s="288"/>
      <c r="H44" s="289"/>
      <c r="I44" s="290"/>
      <c r="J44" s="290"/>
    </row>
    <row r="45" spans="1:10" s="291" customFormat="1" ht="30">
      <c r="A45" s="286"/>
      <c r="B45" s="286"/>
      <c r="C45" s="297" t="s">
        <v>1223</v>
      </c>
      <c r="D45" s="297"/>
      <c r="E45" s="292"/>
      <c r="F45" s="292"/>
      <c r="G45" s="288"/>
      <c r="H45" s="289"/>
      <c r="I45" s="290"/>
      <c r="J45" s="290"/>
    </row>
    <row r="46" spans="1:10" s="291" customFormat="1" ht="15">
      <c r="A46" s="286"/>
      <c r="B46" s="286"/>
      <c r="C46" s="297" t="s">
        <v>1224</v>
      </c>
      <c r="D46" s="297"/>
      <c r="E46" s="292"/>
      <c r="F46" s="292"/>
      <c r="G46" s="288"/>
      <c r="H46" s="289"/>
      <c r="I46" s="290"/>
      <c r="J46" s="290"/>
    </row>
    <row r="47" spans="1:10" s="291" customFormat="1" ht="15">
      <c r="A47" s="286"/>
      <c r="B47" s="286"/>
      <c r="C47" s="297" t="s">
        <v>1225</v>
      </c>
      <c r="D47" s="297"/>
      <c r="E47" s="292"/>
      <c r="F47" s="292"/>
      <c r="G47" s="288"/>
      <c r="H47" s="289"/>
      <c r="I47" s="290"/>
      <c r="J47" s="290"/>
    </row>
    <row r="48" spans="1:10" s="291" customFormat="1" ht="15">
      <c r="A48" s="286"/>
      <c r="B48" s="286"/>
      <c r="C48" s="297" t="s">
        <v>1226</v>
      </c>
      <c r="D48" s="297"/>
      <c r="E48" s="292"/>
      <c r="F48" s="292"/>
      <c r="G48" s="288"/>
      <c r="H48" s="289"/>
      <c r="I48" s="290"/>
      <c r="J48" s="290"/>
    </row>
    <row r="49" spans="1:10" s="291" customFormat="1" ht="45">
      <c r="A49" s="286"/>
      <c r="B49" s="286"/>
      <c r="C49" s="294" t="s">
        <v>493</v>
      </c>
      <c r="D49" s="294"/>
      <c r="E49" s="292"/>
      <c r="F49" s="292"/>
      <c r="G49" s="288"/>
      <c r="H49" s="289"/>
      <c r="I49" s="290"/>
      <c r="J49" s="290"/>
    </row>
    <row r="50" spans="1:10" s="291" customFormat="1" ht="15">
      <c r="A50" s="286"/>
      <c r="B50" s="286"/>
      <c r="C50" s="287"/>
      <c r="D50" s="287"/>
      <c r="E50" s="292"/>
      <c r="F50" s="292"/>
      <c r="G50" s="288"/>
      <c r="H50" s="289"/>
      <c r="I50" s="290"/>
      <c r="J50" s="290"/>
    </row>
    <row r="51" spans="1:11" ht="15">
      <c r="A51" s="299" t="s">
        <v>15</v>
      </c>
      <c r="B51" s="299" t="s">
        <v>16</v>
      </c>
      <c r="C51" s="299" t="s">
        <v>17</v>
      </c>
      <c r="D51" s="299" t="s">
        <v>18</v>
      </c>
      <c r="E51" s="299" t="s">
        <v>105</v>
      </c>
      <c r="F51" s="299" t="s">
        <v>19</v>
      </c>
      <c r="G51" s="300" t="s">
        <v>20</v>
      </c>
      <c r="H51" s="299" t="s">
        <v>21</v>
      </c>
      <c r="I51" s="300" t="s">
        <v>22</v>
      </c>
      <c r="J51" s="300" t="s">
        <v>23</v>
      </c>
      <c r="K51" s="299" t="s">
        <v>24</v>
      </c>
    </row>
    <row r="52" spans="1:11" ht="390">
      <c r="A52" s="302">
        <v>1</v>
      </c>
      <c r="B52" s="302" t="str">
        <f t="shared" si="0" ref="B52">IF(A52&lt;&gt;"",TEXT(VLOOKUP($A$1,VRSTA_DEL,2,FALSE),0)&amp;"."&amp;TEXT(A52,0),"")</f>
        <v>10.1</v>
      </c>
      <c r="C52" s="303" t="s">
        <v>1314</v>
      </c>
      <c r="D52" s="459" t="s">
        <v>26</v>
      </c>
      <c r="E52" s="304" t="s">
        <v>1315</v>
      </c>
      <c r="F52" s="304" t="s">
        <v>1316</v>
      </c>
      <c r="G52" s="305">
        <v>275.36300000000006</v>
      </c>
      <c r="H52" s="306" t="s">
        <v>793</v>
      </c>
      <c r="I52" s="439"/>
      <c r="J52" s="308">
        <f t="shared" si="1" ref="J52:J55">IF(G52&gt;0,G52*I52,"")</f>
        <v>0</v>
      </c>
      <c r="K52" s="309"/>
    </row>
    <row r="53" spans="1:11" ht="309.6" customHeight="1">
      <c r="A53" s="310" cm="1">
        <f t="array" ref="A53">IF(E53&lt;&gt;"",(LOOKUP(2,1/($A$52:$A52&lt;&gt;""),$A$52:$A52)+1),"")</f>
        <v>2</v>
      </c>
      <c r="B53" s="310" t="str">
        <f t="shared" si="2" ref="B53">IF(A53&lt;&gt;"",TEXT(VLOOKUP($A$1,VRSTA_DEL,2,FALSE),0)&amp;"."&amp;TEXT(A53,0),"")</f>
        <v>10.2</v>
      </c>
      <c r="C53" s="311" t="s">
        <v>1317</v>
      </c>
      <c r="D53" s="459" t="s">
        <v>241</v>
      </c>
      <c r="E53" s="312" t="s">
        <v>1318</v>
      </c>
      <c r="F53" s="312" t="s">
        <v>1319</v>
      </c>
      <c r="G53" s="205">
        <v>19.38</v>
      </c>
      <c r="H53" s="313" t="s">
        <v>1320</v>
      </c>
      <c r="I53" s="438"/>
      <c r="J53" s="314">
        <f t="shared" si="1"/>
        <v>0</v>
      </c>
      <c r="K53" s="315"/>
    </row>
    <row r="54" spans="1:11" ht="210">
      <c r="A54" s="310" cm="1">
        <f t="array" ref="A54">IF(E54&lt;&gt;"",(LOOKUP(2,1/($A$52:$A53&lt;&gt;""),$A$52:$A53)+1),"")</f>
        <v>3</v>
      </c>
      <c r="B54" s="310" t="str">
        <f t="shared" si="3" ref="B54">IF(A54&lt;&gt;"",TEXT(VLOOKUP($A$1,VRSTA_DEL,2,FALSE),0)&amp;"."&amp;TEXT(A54,0),"")</f>
        <v>10.3</v>
      </c>
      <c r="C54" s="311" t="s">
        <v>1321</v>
      </c>
      <c r="D54" s="459" t="s">
        <v>26</v>
      </c>
      <c r="E54" s="312" t="s">
        <v>1322</v>
      </c>
      <c r="F54" s="312" t="s">
        <v>1323</v>
      </c>
      <c r="G54" s="205">
        <v>18</v>
      </c>
      <c r="H54" s="313" t="s">
        <v>1320</v>
      </c>
      <c r="I54" s="438"/>
      <c r="J54" s="314">
        <f t="shared" si="1"/>
        <v>0</v>
      </c>
      <c r="K54" s="315"/>
    </row>
    <row r="55" spans="1:11" ht="180.75" thickBot="1">
      <c r="A55" s="316" cm="1">
        <f t="array" ref="A55">IF(E55&lt;&gt;"",(LOOKUP(2,1/($A$52:$A54&lt;&gt;""),$A$52:$A54)+1),"")</f>
        <v>4</v>
      </c>
      <c r="B55" s="316" t="str">
        <f t="shared" si="4" ref="B55">IF(A55&lt;&gt;"",TEXT(VLOOKUP($A$1,VRSTA_DEL,2,FALSE),0)&amp;"."&amp;TEXT(A55,0),"")</f>
        <v>10.4</v>
      </c>
      <c r="C55" s="317" t="s">
        <v>1324</v>
      </c>
      <c r="D55" s="460" t="s">
        <v>26</v>
      </c>
      <c r="E55" s="318" t="s">
        <v>1325</v>
      </c>
      <c r="F55" s="318" t="s">
        <v>1326</v>
      </c>
      <c r="G55" s="319">
        <v>12.11</v>
      </c>
      <c r="H55" s="320" t="s">
        <v>1320</v>
      </c>
      <c r="I55" s="440"/>
      <c r="J55" s="322">
        <f t="shared" si="1"/>
        <v>0</v>
      </c>
      <c r="K55" s="323"/>
    </row>
    <row r="56" spans="1:10" ht="15.75" thickTop="1">
      <c r="A56" s="286" t="s">
        <v>1284</v>
      </c>
      <c r="B56" s="286"/>
      <c r="C56" s="287" t="str">
        <f>VLOOKUP(A56,VRSTA_DEL,3,FALSE)</f>
        <v>Aluminijska dela</v>
      </c>
      <c r="D56" s="287"/>
      <c r="E56" s="287" t="s">
        <v>12</v>
      </c>
      <c r="F56" s="287"/>
      <c r="G56" s="288"/>
      <c r="H56" s="289"/>
      <c r="I56" s="290"/>
      <c r="J56" s="290">
        <f>J1</f>
        <v>0</v>
      </c>
    </row>
  </sheetData>
  <sheetProtection algorithmName="SHA-512" hashValue="HS2aXpeS4MTwgdgGy1wnxvISyY2795cEznAuCWWov2d2dxgEjB1N3P50niOQjfOYLj9ToFSzEMuRul9b43X7aQ==" saltValue="rSFicPLUfmed9WyKKFy/Pg==" spinCount="100000" sheet="1" objects="1" scenarios="1"/>
  <protectedRanges>
    <protectedRange sqref="K52:K55" name="Range1"/>
    <protectedRange sqref="I52:I55" name="Range1_1"/>
  </protectedRanges>
  <conditionalFormatting sqref="C52 E52:F55 C54:C55">
    <cfRule type="duplicateValues" priority="2" dxfId="66"/>
  </conditionalFormatting>
  <conditionalFormatting sqref="C6:D6">
    <cfRule type="duplicateValues" priority="5" dxfId="66"/>
  </conditionalFormatting>
  <conditionalFormatting sqref="C7:D37">
    <cfRule type="duplicateValues" priority="9" dxfId="66"/>
  </conditionalFormatting>
  <conditionalFormatting sqref="C1:F2 C5:F5 E6:F37 C38:F50 C57:F1048576">
    <cfRule type="duplicateValues" priority="7" dxfId="66"/>
  </conditionalFormatting>
  <conditionalFormatting sqref="C3:F4">
    <cfRule type="duplicateValues" priority="6" dxfId="66"/>
  </conditionalFormatting>
  <conditionalFormatting sqref="D52:D55">
    <cfRule type="cellIs" priority="1" dxfId="68" operator="equal">
      <formula>"DA"</formula>
    </cfRule>
  </conditionalFormatting>
  <dataValidations count="2">
    <dataValidation type="list" allowBlank="1" showInputMessage="1" showErrorMessage="1" sqref="A1:D2 A3:B50 C4:D5 C7:D50 A56:D56">
      <formula1>VRSTA_DEL_ŠIFRA</formula1>
    </dataValidation>
    <dataValidation type="list" allowBlank="1" showInputMessage="1" showErrorMessage="1" sqref="C6:D6">
      <formula1>VRSTA_DEL_2</formula1>
    </dataValidation>
  </dataValidations>
  <pageMargins left="0.708661417322835" right="0.708661417322835" top="0.748031496062992" bottom="0.748031496062992" header="0.31496062992126" footer="0.31496062992126"/>
  <pageSetup horizontalDpi="1200" verticalDpi="1200" orientation="landscape" paperSize="9" scale="40"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A9E6475-C599-4EDE-8F48-657CB3B90A89}">
  <sheetPr>
    <tabColor theme="9"/>
    <pageSetUpPr fitToPage="1"/>
  </sheetPr>
  <dimension ref="A1:K481"/>
  <sheetViews>
    <sheetView workbookViewId="0" topLeftCell="A40">
      <selection pane="topLeft" activeCell="I50" sqref="I50"/>
    </sheetView>
  </sheetViews>
  <sheetFormatPr defaultColWidth="9.14428571428571" defaultRowHeight="15"/>
  <cols>
    <col min="1" max="1" width="4.14285714285714" style="7" customWidth="1"/>
    <col min="2" max="2" width="5.71428571428571" style="7" customWidth="1"/>
    <col min="3" max="3" width="60.7142857142857" style="10" customWidth="1"/>
    <col min="4" max="4" width="5.71428571428571" style="10" customWidth="1"/>
    <col min="5" max="5" width="15.7142857142857" style="18" customWidth="1"/>
    <col min="6" max="6" width="45.7142857142857" style="18" customWidth="1"/>
    <col min="7" max="7" width="10.7142857142857" style="145" customWidth="1"/>
    <col min="8" max="8" width="5.71428571428571" style="12" customWidth="1"/>
    <col min="9" max="10" width="15.7142857142857" style="150" customWidth="1"/>
    <col min="11" max="11" width="130.714285714286" style="9" customWidth="1"/>
    <col min="12" max="16384" width="9.14285714285714" style="9"/>
  </cols>
  <sheetData>
    <row r="1" spans="1:10" s="8" customFormat="1" ht="15">
      <c r="A1" s="1" t="s">
        <v>1327</v>
      </c>
      <c r="B1" s="1"/>
      <c r="C1" s="2" t="str">
        <f>VLOOKUP(A1,VRSTA_DEL,3,FALSE)</f>
        <v>Pasarska dela</v>
      </c>
      <c r="D1" s="2"/>
      <c r="E1" s="2" t="s">
        <v>12</v>
      </c>
      <c r="F1" s="2"/>
      <c r="G1" s="139"/>
      <c r="H1" s="4"/>
      <c r="I1" s="146"/>
      <c r="J1" s="146">
        <f>SUM(J50:J50)</f>
        <v>0</v>
      </c>
    </row>
    <row r="2" spans="1:10" s="8" customFormat="1" ht="15">
      <c r="A2" s="1"/>
      <c r="B2" s="1"/>
      <c r="C2" s="2"/>
      <c r="D2" s="2"/>
      <c r="E2" s="16"/>
      <c r="F2" s="16"/>
      <c r="G2" s="139"/>
      <c r="H2" s="4"/>
      <c r="I2" s="146"/>
      <c r="J2" s="146"/>
    </row>
    <row r="3" spans="1:10" s="8" customFormat="1" ht="15">
      <c r="A3" s="1"/>
      <c r="B3" s="1"/>
      <c r="C3" s="8" t="s">
        <v>43</v>
      </c>
      <c r="E3" s="16"/>
      <c r="F3" s="16"/>
      <c r="G3" s="139"/>
      <c r="H3" s="4"/>
      <c r="I3" s="146"/>
      <c r="J3" s="146"/>
    </row>
    <row r="4" spans="1:10" s="8" customFormat="1" ht="60">
      <c r="A4" s="1"/>
      <c r="B4" s="1"/>
      <c r="C4" s="31" t="s">
        <v>44</v>
      </c>
      <c r="D4" s="31"/>
      <c r="E4" s="16"/>
      <c r="F4" s="16"/>
      <c r="G4" s="139"/>
      <c r="H4" s="4"/>
      <c r="I4" s="146"/>
      <c r="J4" s="146"/>
    </row>
    <row r="5" spans="1:10" s="8" customFormat="1" ht="15">
      <c r="A5" s="1"/>
      <c r="B5" s="1"/>
      <c r="C5" s="2" t="s">
        <v>45</v>
      </c>
      <c r="D5" s="2"/>
      <c r="E5" s="16"/>
      <c r="F5" s="16"/>
      <c r="G5" s="139"/>
      <c r="H5" s="4"/>
      <c r="I5" s="146"/>
      <c r="J5" s="146"/>
    </row>
    <row r="6" spans="1:10" s="8" customFormat="1" ht="75">
      <c r="A6" s="1"/>
      <c r="B6" s="1"/>
      <c r="C6" s="10" t="s">
        <v>46</v>
      </c>
      <c r="D6" s="10"/>
      <c r="E6" s="16"/>
      <c r="F6" s="16"/>
      <c r="G6" s="139"/>
      <c r="H6" s="4"/>
      <c r="I6" s="146"/>
      <c r="J6" s="146"/>
    </row>
    <row r="7" spans="1:10" s="8" customFormat="1" ht="15">
      <c r="A7" s="1"/>
      <c r="B7" s="1"/>
      <c r="C7" s="10"/>
      <c r="D7" s="10"/>
      <c r="E7" s="16"/>
      <c r="F7" s="16"/>
      <c r="G7" s="139"/>
      <c r="H7" s="4"/>
      <c r="I7" s="146"/>
      <c r="J7" s="146"/>
    </row>
    <row r="8" spans="1:10" s="8" customFormat="1" ht="45">
      <c r="A8" s="1"/>
      <c r="B8" s="1"/>
      <c r="C8" s="10" t="s">
        <v>47</v>
      </c>
      <c r="D8" s="10"/>
      <c r="E8" s="16"/>
      <c r="F8" s="16"/>
      <c r="G8" s="139"/>
      <c r="H8" s="4"/>
      <c r="I8" s="146"/>
      <c r="J8" s="146"/>
    </row>
    <row r="9" spans="1:10" s="8" customFormat="1" ht="15">
      <c r="A9" s="1"/>
      <c r="B9" s="1"/>
      <c r="C9" s="10" t="s">
        <v>1286</v>
      </c>
      <c r="D9" s="10"/>
      <c r="E9" s="16"/>
      <c r="F9" s="16"/>
      <c r="G9" s="139"/>
      <c r="H9" s="4"/>
      <c r="I9" s="146"/>
      <c r="J9" s="146"/>
    </row>
    <row r="10" spans="1:10" s="8" customFormat="1" ht="15">
      <c r="A10" s="1"/>
      <c r="B10" s="1"/>
      <c r="C10" s="10" t="s">
        <v>1287</v>
      </c>
      <c r="D10" s="10"/>
      <c r="E10" s="16"/>
      <c r="F10" s="16"/>
      <c r="G10" s="139"/>
      <c r="H10" s="4"/>
      <c r="I10" s="146"/>
      <c r="J10" s="146"/>
    </row>
    <row r="11" spans="1:10" s="8" customFormat="1" ht="30">
      <c r="A11" s="1"/>
      <c r="B11" s="1"/>
      <c r="C11" s="32" t="s">
        <v>1288</v>
      </c>
      <c r="D11" s="32"/>
      <c r="E11" s="16"/>
      <c r="F11" s="16"/>
      <c r="G11" s="139"/>
      <c r="H11" s="4"/>
      <c r="I11" s="146"/>
      <c r="J11" s="146"/>
    </row>
    <row r="12" spans="1:10" s="8" customFormat="1" ht="45">
      <c r="A12" s="1"/>
      <c r="B12" s="1"/>
      <c r="C12" s="32" t="s">
        <v>1289</v>
      </c>
      <c r="D12" s="32"/>
      <c r="E12" s="16"/>
      <c r="F12" s="16"/>
      <c r="G12" s="139"/>
      <c r="H12" s="4"/>
      <c r="I12" s="146"/>
      <c r="J12" s="146"/>
    </row>
    <row r="13" spans="1:10" s="8" customFormat="1" ht="30">
      <c r="A13" s="1"/>
      <c r="B13" s="1"/>
      <c r="C13" s="32" t="s">
        <v>1290</v>
      </c>
      <c r="D13" s="32"/>
      <c r="E13" s="16"/>
      <c r="F13" s="16"/>
      <c r="G13" s="139"/>
      <c r="H13" s="4"/>
      <c r="I13" s="146"/>
      <c r="J13" s="146"/>
    </row>
    <row r="14" spans="1:10" s="8" customFormat="1" ht="30">
      <c r="A14" s="1"/>
      <c r="B14" s="1"/>
      <c r="C14" s="32" t="s">
        <v>1291</v>
      </c>
      <c r="D14" s="32"/>
      <c r="E14" s="16"/>
      <c r="F14" s="16"/>
      <c r="G14" s="139"/>
      <c r="H14" s="4"/>
      <c r="I14" s="146"/>
      <c r="J14" s="146"/>
    </row>
    <row r="15" spans="1:10" s="8" customFormat="1" ht="30">
      <c r="A15" s="1"/>
      <c r="B15" s="1"/>
      <c r="C15" s="32" t="s">
        <v>1292</v>
      </c>
      <c r="D15" s="32"/>
      <c r="E15" s="16"/>
      <c r="F15" s="16"/>
      <c r="G15" s="139"/>
      <c r="H15" s="4"/>
      <c r="I15" s="146"/>
      <c r="J15" s="146"/>
    </row>
    <row r="16" spans="1:10" s="8" customFormat="1" ht="15">
      <c r="A16" s="1"/>
      <c r="B16" s="1"/>
      <c r="C16" s="10" t="s">
        <v>1293</v>
      </c>
      <c r="D16" s="10"/>
      <c r="E16" s="16"/>
      <c r="F16" s="16"/>
      <c r="G16" s="139"/>
      <c r="H16" s="4"/>
      <c r="I16" s="146"/>
      <c r="J16" s="146"/>
    </row>
    <row r="17" spans="1:10" s="8" customFormat="1" ht="30">
      <c r="A17" s="1"/>
      <c r="B17" s="1"/>
      <c r="C17" s="10" t="s">
        <v>1294</v>
      </c>
      <c r="D17" s="10"/>
      <c r="E17" s="16"/>
      <c r="F17" s="16"/>
      <c r="G17" s="139"/>
      <c r="H17" s="4"/>
      <c r="I17" s="146"/>
      <c r="J17" s="146"/>
    </row>
    <row r="18" spans="1:10" s="8" customFormat="1" ht="15">
      <c r="A18" s="1"/>
      <c r="B18" s="1"/>
      <c r="C18" s="10" t="s">
        <v>1295</v>
      </c>
      <c r="D18" s="10"/>
      <c r="E18" s="16"/>
      <c r="F18" s="16"/>
      <c r="G18" s="139"/>
      <c r="H18" s="4"/>
      <c r="I18" s="146"/>
      <c r="J18" s="146"/>
    </row>
    <row r="19" spans="1:10" s="8" customFormat="1" ht="15">
      <c r="A19" s="1"/>
      <c r="B19" s="1"/>
      <c r="C19" s="10" t="s">
        <v>1296</v>
      </c>
      <c r="D19" s="10"/>
      <c r="E19" s="16"/>
      <c r="F19" s="16"/>
      <c r="G19" s="139"/>
      <c r="H19" s="4"/>
      <c r="I19" s="146"/>
      <c r="J19" s="146"/>
    </row>
    <row r="20" spans="1:10" s="8" customFormat="1" ht="30">
      <c r="A20" s="1"/>
      <c r="B20" s="1"/>
      <c r="C20" s="10" t="s">
        <v>1297</v>
      </c>
      <c r="D20" s="10"/>
      <c r="E20" s="16"/>
      <c r="F20" s="16"/>
      <c r="G20" s="139"/>
      <c r="H20" s="4"/>
      <c r="I20" s="146"/>
      <c r="J20" s="146"/>
    </row>
    <row r="21" spans="1:10" s="8" customFormat="1" ht="15">
      <c r="A21" s="1"/>
      <c r="B21" s="1"/>
      <c r="C21" s="10" t="s">
        <v>1298</v>
      </c>
      <c r="D21" s="10"/>
      <c r="E21" s="16"/>
      <c r="F21" s="16"/>
      <c r="G21" s="139"/>
      <c r="H21" s="4"/>
      <c r="I21" s="146"/>
      <c r="J21" s="146"/>
    </row>
    <row r="22" spans="1:10" s="8" customFormat="1" ht="30">
      <c r="A22" s="1"/>
      <c r="B22" s="1"/>
      <c r="C22" s="10" t="s">
        <v>1299</v>
      </c>
      <c r="D22" s="10"/>
      <c r="E22" s="16"/>
      <c r="F22" s="16"/>
      <c r="G22" s="139"/>
      <c r="H22" s="4"/>
      <c r="I22" s="146"/>
      <c r="J22" s="146"/>
    </row>
    <row r="23" spans="1:10" s="8" customFormat="1" ht="15">
      <c r="A23" s="1"/>
      <c r="B23" s="1"/>
      <c r="C23" s="10" t="s">
        <v>1300</v>
      </c>
      <c r="D23" s="10"/>
      <c r="E23" s="16"/>
      <c r="F23" s="16"/>
      <c r="G23" s="139"/>
      <c r="H23" s="4"/>
      <c r="I23" s="146"/>
      <c r="J23" s="146"/>
    </row>
    <row r="24" spans="1:10" s="8" customFormat="1" ht="60">
      <c r="A24" s="1"/>
      <c r="B24" s="1"/>
      <c r="C24" s="10" t="s">
        <v>1301</v>
      </c>
      <c r="D24" s="10"/>
      <c r="E24" s="16"/>
      <c r="F24" s="16"/>
      <c r="G24" s="139"/>
      <c r="H24" s="4"/>
      <c r="I24" s="146"/>
      <c r="J24" s="146"/>
    </row>
    <row r="25" spans="1:10" s="8" customFormat="1" ht="45">
      <c r="A25" s="1"/>
      <c r="B25" s="1"/>
      <c r="C25" s="10" t="s">
        <v>1302</v>
      </c>
      <c r="D25" s="10"/>
      <c r="E25" s="16"/>
      <c r="F25" s="16"/>
      <c r="G25" s="139"/>
      <c r="H25" s="4"/>
      <c r="I25" s="146"/>
      <c r="J25" s="146"/>
    </row>
    <row r="26" spans="1:10" s="8" customFormat="1" ht="15">
      <c r="A26" s="1"/>
      <c r="B26" s="1"/>
      <c r="C26" s="10" t="s">
        <v>1305</v>
      </c>
      <c r="D26" s="10"/>
      <c r="E26" s="16"/>
      <c r="F26" s="16"/>
      <c r="G26" s="139"/>
      <c r="H26" s="4"/>
      <c r="I26" s="146"/>
      <c r="J26" s="146"/>
    </row>
    <row r="27" spans="1:10" s="8" customFormat="1" ht="30">
      <c r="A27" s="1"/>
      <c r="B27" s="1"/>
      <c r="C27" s="10" t="s">
        <v>1306</v>
      </c>
      <c r="D27" s="10"/>
      <c r="E27" s="16"/>
      <c r="F27" s="16"/>
      <c r="G27" s="139"/>
      <c r="H27" s="4"/>
      <c r="I27" s="146"/>
      <c r="J27" s="146"/>
    </row>
    <row r="28" spans="1:10" s="8" customFormat="1" ht="30">
      <c r="A28" s="1"/>
      <c r="B28" s="1"/>
      <c r="C28" s="10" t="s">
        <v>1307</v>
      </c>
      <c r="D28" s="10"/>
      <c r="E28" s="16"/>
      <c r="F28" s="16"/>
      <c r="G28" s="139"/>
      <c r="H28" s="4"/>
      <c r="I28" s="146"/>
      <c r="J28" s="146"/>
    </row>
    <row r="29" spans="1:10" s="8" customFormat="1" ht="15">
      <c r="A29" s="1"/>
      <c r="B29" s="1"/>
      <c r="C29" s="10" t="s">
        <v>1308</v>
      </c>
      <c r="D29" s="10"/>
      <c r="E29" s="16"/>
      <c r="F29" s="16"/>
      <c r="G29" s="139"/>
      <c r="H29" s="4"/>
      <c r="I29" s="146"/>
      <c r="J29" s="146"/>
    </row>
    <row r="30" spans="1:10" s="8" customFormat="1" ht="30">
      <c r="A30" s="1"/>
      <c r="B30" s="1"/>
      <c r="C30" s="10" t="s">
        <v>1309</v>
      </c>
      <c r="D30" s="10"/>
      <c r="E30" s="16"/>
      <c r="F30" s="16"/>
      <c r="G30" s="139"/>
      <c r="H30" s="4"/>
      <c r="I30" s="146"/>
      <c r="J30" s="146"/>
    </row>
    <row r="31" spans="1:10" s="8" customFormat="1" ht="15">
      <c r="A31" s="1"/>
      <c r="B31" s="1"/>
      <c r="C31" s="10" t="s">
        <v>1310</v>
      </c>
      <c r="D31" s="10"/>
      <c r="E31" s="16"/>
      <c r="F31" s="16"/>
      <c r="G31" s="139"/>
      <c r="H31" s="4"/>
      <c r="I31" s="146"/>
      <c r="J31" s="146"/>
    </row>
    <row r="32" spans="1:10" s="8" customFormat="1" ht="30">
      <c r="A32" s="1"/>
      <c r="B32" s="1"/>
      <c r="C32" s="10" t="s">
        <v>1311</v>
      </c>
      <c r="D32" s="10"/>
      <c r="E32" s="16"/>
      <c r="F32" s="16"/>
      <c r="G32" s="139"/>
      <c r="H32" s="4"/>
      <c r="I32" s="146"/>
      <c r="J32" s="146"/>
    </row>
    <row r="33" spans="1:10" s="8" customFormat="1" ht="30">
      <c r="A33" s="1"/>
      <c r="B33" s="1"/>
      <c r="C33" s="10" t="s">
        <v>1312</v>
      </c>
      <c r="D33" s="10"/>
      <c r="E33" s="16"/>
      <c r="F33" s="16"/>
      <c r="G33" s="139"/>
      <c r="H33" s="4"/>
      <c r="I33" s="146"/>
      <c r="J33" s="146"/>
    </row>
    <row r="34" spans="1:10" s="8" customFormat="1" ht="15">
      <c r="A34" s="1"/>
      <c r="B34" s="1"/>
      <c r="C34" s="10" t="s">
        <v>1313</v>
      </c>
      <c r="D34" s="10"/>
      <c r="E34" s="16"/>
      <c r="F34" s="16"/>
      <c r="G34" s="139"/>
      <c r="H34" s="4"/>
      <c r="I34" s="146"/>
      <c r="J34" s="146"/>
    </row>
    <row r="35" spans="1:10" s="8" customFormat="1" ht="15">
      <c r="A35" s="1"/>
      <c r="B35" s="1"/>
      <c r="C35" s="10"/>
      <c r="D35" s="10"/>
      <c r="E35" s="16"/>
      <c r="F35" s="16"/>
      <c r="G35" s="139"/>
      <c r="H35" s="4"/>
      <c r="I35" s="146"/>
      <c r="J35" s="146"/>
    </row>
    <row r="36" spans="1:10" s="8" customFormat="1" ht="30">
      <c r="A36" s="1"/>
      <c r="B36" s="1"/>
      <c r="C36" s="10" t="s">
        <v>1219</v>
      </c>
      <c r="D36" s="10"/>
      <c r="E36" s="16"/>
      <c r="F36" s="16"/>
      <c r="G36" s="139"/>
      <c r="H36" s="4"/>
      <c r="I36" s="146"/>
      <c r="J36" s="146"/>
    </row>
    <row r="37" spans="1:10" s="8" customFormat="1" ht="30">
      <c r="A37" s="1"/>
      <c r="B37" s="1"/>
      <c r="C37" s="10" t="s">
        <v>951</v>
      </c>
      <c r="D37" s="10"/>
      <c r="E37" s="16"/>
      <c r="F37" s="16"/>
      <c r="G37" s="139"/>
      <c r="H37" s="4"/>
      <c r="I37" s="146"/>
      <c r="J37" s="146"/>
    </row>
    <row r="38" spans="1:10" s="8" customFormat="1" ht="15">
      <c r="A38" s="1"/>
      <c r="B38" s="1"/>
      <c r="C38" s="30" t="s">
        <v>952</v>
      </c>
      <c r="D38" s="30"/>
      <c r="E38" s="16"/>
      <c r="F38" s="16"/>
      <c r="G38" s="139"/>
      <c r="H38" s="4"/>
      <c r="I38" s="146"/>
      <c r="J38" s="146"/>
    </row>
    <row r="39" spans="1:10" s="8" customFormat="1" ht="30">
      <c r="A39" s="1"/>
      <c r="B39" s="1"/>
      <c r="C39" s="30" t="s">
        <v>1220</v>
      </c>
      <c r="D39" s="30"/>
      <c r="E39" s="16"/>
      <c r="F39" s="16"/>
      <c r="G39" s="139"/>
      <c r="H39" s="4"/>
      <c r="I39" s="146"/>
      <c r="J39" s="146"/>
    </row>
    <row r="40" spans="1:10" s="8" customFormat="1" ht="30">
      <c r="A40" s="1"/>
      <c r="B40" s="1"/>
      <c r="C40" s="30" t="s">
        <v>1221</v>
      </c>
      <c r="D40" s="30"/>
      <c r="E40" s="16"/>
      <c r="F40" s="16"/>
      <c r="G40" s="139"/>
      <c r="H40" s="4"/>
      <c r="I40" s="146"/>
      <c r="J40" s="146"/>
    </row>
    <row r="41" spans="1:10" s="8" customFormat="1" ht="30">
      <c r="A41" s="1"/>
      <c r="B41" s="1"/>
      <c r="C41" s="30" t="s">
        <v>1222</v>
      </c>
      <c r="D41" s="30"/>
      <c r="E41" s="16"/>
      <c r="F41" s="16"/>
      <c r="G41" s="139"/>
      <c r="H41" s="4"/>
      <c r="I41" s="146"/>
      <c r="J41" s="146"/>
    </row>
    <row r="42" spans="1:10" s="8" customFormat="1" ht="15">
      <c r="A42" s="1"/>
      <c r="B42" s="1"/>
      <c r="C42" s="30" t="s">
        <v>955</v>
      </c>
      <c r="D42" s="30"/>
      <c r="E42" s="16"/>
      <c r="F42" s="16"/>
      <c r="G42" s="139"/>
      <c r="H42" s="4"/>
      <c r="I42" s="146"/>
      <c r="J42" s="146"/>
    </row>
    <row r="43" spans="1:10" s="8" customFormat="1" ht="30">
      <c r="A43" s="1"/>
      <c r="B43" s="1"/>
      <c r="C43" s="30" t="s">
        <v>1223</v>
      </c>
      <c r="D43" s="30"/>
      <c r="E43" s="16"/>
      <c r="F43" s="16"/>
      <c r="G43" s="139"/>
      <c r="H43" s="4"/>
      <c r="I43" s="146"/>
      <c r="J43" s="146"/>
    </row>
    <row r="44" spans="1:10" s="8" customFormat="1" ht="15">
      <c r="A44" s="1"/>
      <c r="B44" s="1"/>
      <c r="C44" s="30" t="s">
        <v>1224</v>
      </c>
      <c r="D44" s="30"/>
      <c r="E44" s="16"/>
      <c r="F44" s="16"/>
      <c r="G44" s="139"/>
      <c r="H44" s="4"/>
      <c r="I44" s="146"/>
      <c r="J44" s="146"/>
    </row>
    <row r="45" spans="1:10" s="8" customFormat="1" ht="15">
      <c r="A45" s="1"/>
      <c r="B45" s="1"/>
      <c r="C45" s="30" t="s">
        <v>1225</v>
      </c>
      <c r="D45" s="30"/>
      <c r="E45" s="16"/>
      <c r="F45" s="16"/>
      <c r="G45" s="139"/>
      <c r="H45" s="4"/>
      <c r="I45" s="146"/>
      <c r="J45" s="146"/>
    </row>
    <row r="46" spans="1:10" s="8" customFormat="1" ht="15">
      <c r="A46" s="1"/>
      <c r="B46" s="1"/>
      <c r="C46" s="30" t="s">
        <v>1226</v>
      </c>
      <c r="D46" s="30"/>
      <c r="E46" s="16"/>
      <c r="F46" s="16"/>
      <c r="G46" s="139"/>
      <c r="H46" s="4"/>
      <c r="I46" s="146"/>
      <c r="J46" s="146"/>
    </row>
    <row r="47" spans="1:10" s="8" customFormat="1" ht="45">
      <c r="A47" s="1"/>
      <c r="B47" s="1"/>
      <c r="C47" s="10" t="s">
        <v>493</v>
      </c>
      <c r="D47" s="10"/>
      <c r="E47" s="16"/>
      <c r="F47" s="16"/>
      <c r="G47" s="139"/>
      <c r="H47" s="4"/>
      <c r="I47" s="146"/>
      <c r="J47" s="146"/>
    </row>
    <row r="48" spans="1:10" s="8" customFormat="1" ht="15">
      <c r="A48" s="1"/>
      <c r="B48" s="1"/>
      <c r="C48" s="2"/>
      <c r="D48" s="2"/>
      <c r="E48" s="17"/>
      <c r="F48" s="16"/>
      <c r="G48" s="139"/>
      <c r="H48" s="4"/>
      <c r="I48" s="146"/>
      <c r="J48" s="139"/>
    </row>
    <row r="49" spans="1:11" ht="15">
      <c r="A49" s="80" t="s">
        <v>15</v>
      </c>
      <c r="B49" s="80" t="s">
        <v>16</v>
      </c>
      <c r="C49" s="80" t="s">
        <v>17</v>
      </c>
      <c r="D49" s="75" t="s">
        <v>18</v>
      </c>
      <c r="E49" s="80" t="s">
        <v>105</v>
      </c>
      <c r="F49" s="80" t="s">
        <v>19</v>
      </c>
      <c r="G49" s="153" t="s">
        <v>20</v>
      </c>
      <c r="H49" s="80" t="s">
        <v>21</v>
      </c>
      <c r="I49" s="153" t="s">
        <v>22</v>
      </c>
      <c r="J49" s="153" t="s">
        <v>23</v>
      </c>
      <c r="K49" s="80" t="s">
        <v>24</v>
      </c>
    </row>
    <row r="50" spans="1:11" ht="150.75" thickBot="1">
      <c r="A50" s="121">
        <v>1</v>
      </c>
      <c r="B50" s="121" t="str">
        <f t="shared" si="0" ref="B50">IF(A50&lt;&gt;"",TEXT(VLOOKUP($A$1,VRSTA_DEL,2,FALSE),0)&amp;"."&amp;TEXT(A50,0),"")</f>
        <v>11.1</v>
      </c>
      <c r="C50" s="122" t="s">
        <v>1328</v>
      </c>
      <c r="D50" s="485" t="s">
        <v>26</v>
      </c>
      <c r="E50" s="123" t="s">
        <v>651</v>
      </c>
      <c r="F50" s="123" t="s">
        <v>1329</v>
      </c>
      <c r="G50" s="168">
        <v>3.20</v>
      </c>
      <c r="H50" s="124" t="s">
        <v>1320</v>
      </c>
      <c r="I50" s="454"/>
      <c r="J50" s="169">
        <f t="shared" si="1" ref="J50">IF(G50&gt;0,G50*I50,"")</f>
        <v>0</v>
      </c>
      <c r="K50" s="125"/>
    </row>
    <row r="51" spans="1:10" ht="15.75" thickTop="1">
      <c r="A51" s="1" t="s">
        <v>1327</v>
      </c>
      <c r="B51" s="1"/>
      <c r="C51" s="2" t="str">
        <f>VLOOKUP(A51,VRSTA_DEL,3,FALSE)</f>
        <v>Pasarska dela</v>
      </c>
      <c r="D51" s="2"/>
      <c r="E51" s="2" t="s">
        <v>12</v>
      </c>
      <c r="F51" s="2"/>
      <c r="G51" s="139"/>
      <c r="H51" s="4"/>
      <c r="I51" s="146"/>
      <c r="J51" s="146">
        <f>J1</f>
        <v>0</v>
      </c>
    </row>
    <row r="52" spans="1:10" ht="15">
      <c r="A52" s="7" t="str" cm="1">
        <f t="array" ref="A52">IF(E52&lt;&gt;"",(LOOKUP(2,1/($A$50:$A51&lt;&gt;""),$A$50:$A51)+1),"")</f>
        <v/>
      </c>
      <c r="B52" s="7" t="str">
        <f t="shared" si="2" ref="B52">IF(A52&lt;&gt;"",TEXT(VLOOKUP($A$1,VRSTA_DEL,2,FALSE),0)&amp;"."&amp;TEXT(A52,0),"")</f>
        <v/>
      </c>
      <c r="J52" s="150" t="str">
        <f t="shared" si="3" ref="J52:J113">IF(G52&gt;0,G52*I52,"")</f>
        <v/>
      </c>
    </row>
    <row r="53" spans="1:10" ht="15">
      <c r="A53" s="7" t="str" cm="1">
        <f t="array" ref="A53">IF(E53&lt;&gt;"",(LOOKUP(2,1/($A$50:$A52&lt;&gt;""),$A$50:$A52)+1),"")</f>
        <v/>
      </c>
      <c r="B53" s="7" t="str">
        <f t="shared" si="4" ref="B53">IF(A53&lt;&gt;"",TEXT(VLOOKUP($A$1,VRSTA_DEL,2,FALSE),0)&amp;"."&amp;TEXT(A53,0),"")</f>
        <v/>
      </c>
      <c r="J53" s="150" t="str">
        <f t="shared" si="3"/>
        <v/>
      </c>
    </row>
    <row r="54" spans="1:10" ht="15">
      <c r="A54" s="7" t="str" cm="1">
        <f t="array" ref="A54">IF(E54&lt;&gt;"",(LOOKUP(2,1/($A$50:$A53&lt;&gt;""),$A$50:$A53)+1),"")</f>
        <v/>
      </c>
      <c r="B54" s="7" t="str">
        <f t="shared" si="5" ref="B54">IF(A54&lt;&gt;"",TEXT(VLOOKUP($A$1,VRSTA_DEL,2,FALSE),0)&amp;"."&amp;TEXT(A54,0),"")</f>
        <v/>
      </c>
      <c r="J54" s="150" t="str">
        <f t="shared" si="3"/>
        <v/>
      </c>
    </row>
    <row r="55" spans="1:10" ht="15">
      <c r="A55" s="7" t="str" cm="1">
        <f t="array" ref="A55">IF(E55&lt;&gt;"",(LOOKUP(2,1/($A$50:$A54&lt;&gt;""),$A$50:$A54)+1),"")</f>
        <v/>
      </c>
      <c r="B55" s="7" t="str">
        <f t="shared" si="6" ref="B55">IF(A55&lt;&gt;"",TEXT(VLOOKUP($A$1,VRSTA_DEL,2,FALSE),0)&amp;"."&amp;TEXT(A55,0),"")</f>
        <v/>
      </c>
      <c r="J55" s="150" t="str">
        <f t="shared" si="3"/>
        <v/>
      </c>
    </row>
    <row r="56" spans="1:10" ht="15">
      <c r="A56" s="7" t="str" cm="1">
        <f t="array" ref="A56">IF(E56&lt;&gt;"",(LOOKUP(2,1/($A$50:$A55&lt;&gt;""),$A$50:$A55)+1),"")</f>
        <v/>
      </c>
      <c r="B56" s="7" t="str">
        <f t="shared" si="7" ref="B56">IF(A56&lt;&gt;"",TEXT(VLOOKUP($A$1,VRSTA_DEL,2,FALSE),0)&amp;"."&amp;TEXT(A56,0),"")</f>
        <v/>
      </c>
      <c r="J56" s="150" t="str">
        <f t="shared" si="3"/>
        <v/>
      </c>
    </row>
    <row r="57" spans="1:10" ht="15">
      <c r="A57" s="7" t="str" cm="1">
        <f t="array" ref="A57">IF(E57&lt;&gt;"",(LOOKUP(2,1/($A$50:$A56&lt;&gt;""),$A$50:$A56)+1),"")</f>
        <v/>
      </c>
      <c r="B57" s="7" t="str">
        <f t="shared" si="8" ref="B57">IF(A57&lt;&gt;"",TEXT(VLOOKUP($A$1,VRSTA_DEL,2,FALSE),0)&amp;"."&amp;TEXT(A57,0),"")</f>
        <v/>
      </c>
      <c r="J57" s="150" t="str">
        <f t="shared" si="3"/>
        <v/>
      </c>
    </row>
    <row r="58" spans="1:10" ht="15">
      <c r="A58" s="7" t="str" cm="1">
        <f t="array" ref="A58">IF(E58&lt;&gt;"",(LOOKUP(2,1/($A$50:$A57&lt;&gt;""),$A$50:$A57)+1),"")</f>
        <v/>
      </c>
      <c r="B58" s="7" t="str">
        <f t="shared" si="9" ref="B58">IF(A58&lt;&gt;"",TEXT(VLOOKUP($A$1,VRSTA_DEL,2,FALSE),0)&amp;"."&amp;TEXT(A58,0),"")</f>
        <v/>
      </c>
      <c r="J58" s="150" t="str">
        <f t="shared" si="3"/>
        <v/>
      </c>
    </row>
    <row r="59" spans="1:10" ht="15">
      <c r="A59" s="7" t="str" cm="1">
        <f t="array" ref="A59">IF(E59&lt;&gt;"",(LOOKUP(2,1/($A$50:$A58&lt;&gt;""),$A$50:$A58)+1),"")</f>
        <v/>
      </c>
      <c r="B59" s="7" t="str">
        <f t="shared" si="10" ref="B59">IF(A59&lt;&gt;"",TEXT(VLOOKUP($A$1,VRSTA_DEL,2,FALSE),0)&amp;"."&amp;TEXT(A59,0),"")</f>
        <v/>
      </c>
      <c r="J59" s="150" t="str">
        <f t="shared" si="3"/>
        <v/>
      </c>
    </row>
    <row r="60" spans="1:10" ht="15">
      <c r="A60" s="7" t="str" cm="1">
        <f t="array" ref="A60">IF(E60&lt;&gt;"",(LOOKUP(2,1/($A$50:$A59&lt;&gt;""),$A$50:$A59)+1),"")</f>
        <v/>
      </c>
      <c r="B60" s="7" t="str">
        <f t="shared" si="11" ref="B60">IF(A60&lt;&gt;"",TEXT(VLOOKUP($A$1,VRSTA_DEL,2,FALSE),0)&amp;"."&amp;TEXT(A60,0),"")</f>
        <v/>
      </c>
      <c r="J60" s="150" t="str">
        <f t="shared" si="3"/>
        <v/>
      </c>
    </row>
    <row r="61" spans="1:10" ht="15">
      <c r="A61" s="7" t="str" cm="1">
        <f t="array" ref="A61">IF(E61&lt;&gt;"",(LOOKUP(2,1/($A$50:$A60&lt;&gt;""),$A$50:$A60)+1),"")</f>
        <v/>
      </c>
      <c r="B61" s="7" t="str">
        <f t="shared" si="12" ref="B61">IF(A61&lt;&gt;"",TEXT(VLOOKUP($A$1,VRSTA_DEL,2,FALSE),0)&amp;"."&amp;TEXT(A61,0),"")</f>
        <v/>
      </c>
      <c r="J61" s="150" t="str">
        <f t="shared" si="3"/>
        <v/>
      </c>
    </row>
    <row r="62" spans="1:10" ht="15">
      <c r="A62" s="7" t="str" cm="1">
        <f t="array" ref="A62">IF(E62&lt;&gt;"",(LOOKUP(2,1/($A$50:$A61&lt;&gt;""),$A$50:$A61)+1),"")</f>
        <v/>
      </c>
      <c r="B62" s="7" t="str">
        <f t="shared" si="13" ref="B62">IF(A62&lt;&gt;"",TEXT(VLOOKUP($A$1,VRSTA_DEL,2,FALSE),0)&amp;"."&amp;TEXT(A62,0),"")</f>
        <v/>
      </c>
      <c r="J62" s="150" t="str">
        <f t="shared" si="3"/>
        <v/>
      </c>
    </row>
    <row r="63" spans="1:10" ht="15">
      <c r="A63" s="7" t="str" cm="1">
        <f t="array" ref="A63">IF(E63&lt;&gt;"",(LOOKUP(2,1/($A$50:$A62&lt;&gt;""),$A$50:$A62)+1),"")</f>
        <v/>
      </c>
      <c r="B63" s="7" t="str">
        <f t="shared" si="14" ref="B63">IF(A63&lt;&gt;"",TEXT(VLOOKUP($A$1,VRSTA_DEL,2,FALSE),0)&amp;"."&amp;TEXT(A63,0),"")</f>
        <v/>
      </c>
      <c r="J63" s="150" t="str">
        <f t="shared" si="3"/>
        <v/>
      </c>
    </row>
    <row r="64" spans="1:10" ht="15">
      <c r="A64" s="7" t="str" cm="1">
        <f t="array" ref="A64">IF(E64&lt;&gt;"",(LOOKUP(2,1/($A$50:$A63&lt;&gt;""),$A$50:$A63)+1),"")</f>
        <v/>
      </c>
      <c r="B64" s="7" t="str">
        <f t="shared" si="15" ref="B64">IF(A64&lt;&gt;"",TEXT(VLOOKUP($A$1,VRSTA_DEL,2,FALSE),0)&amp;"."&amp;TEXT(A64,0),"")</f>
        <v/>
      </c>
      <c r="J64" s="150" t="str">
        <f t="shared" si="3"/>
        <v/>
      </c>
    </row>
    <row r="65" spans="1:10" ht="15">
      <c r="A65" s="7" t="str" cm="1">
        <f t="array" ref="A65">IF(E65&lt;&gt;"",(LOOKUP(2,1/($A$50:$A64&lt;&gt;""),$A$50:$A64)+1),"")</f>
        <v/>
      </c>
      <c r="B65" s="7" t="str">
        <f t="shared" si="16" ref="B65">IF(A65&lt;&gt;"",TEXT(VLOOKUP($A$1,VRSTA_DEL,2,FALSE),0)&amp;"."&amp;TEXT(A65,0),"")</f>
        <v/>
      </c>
      <c r="J65" s="150" t="str">
        <f t="shared" si="3"/>
        <v/>
      </c>
    </row>
    <row r="66" spans="1:10" ht="15">
      <c r="A66" s="7" t="str" cm="1">
        <f t="array" ref="A66">IF(E66&lt;&gt;"",(LOOKUP(2,1/($A$50:$A65&lt;&gt;""),$A$50:$A65)+1),"")</f>
        <v/>
      </c>
      <c r="B66" s="7" t="str">
        <f t="shared" si="17" ref="B66">IF(A66&lt;&gt;"",TEXT(VLOOKUP($A$1,VRSTA_DEL,2,FALSE),0)&amp;"."&amp;TEXT(A66,0),"")</f>
        <v/>
      </c>
      <c r="J66" s="150" t="str">
        <f t="shared" si="3"/>
        <v/>
      </c>
    </row>
    <row r="67" spans="1:10" ht="15">
      <c r="A67" s="7" t="str" cm="1">
        <f t="array" ref="A67">IF(E67&lt;&gt;"",(LOOKUP(2,1/($A$50:$A66&lt;&gt;""),$A$50:$A66)+1),"")</f>
        <v/>
      </c>
      <c r="B67" s="7" t="str">
        <f t="shared" si="18" ref="B67">IF(A67&lt;&gt;"",TEXT(VLOOKUP($A$1,VRSTA_DEL,2,FALSE),0)&amp;"."&amp;TEXT(A67,0),"")</f>
        <v/>
      </c>
      <c r="J67" s="150" t="str">
        <f t="shared" si="3"/>
        <v/>
      </c>
    </row>
    <row r="68" spans="1:10" ht="15">
      <c r="A68" s="7" t="str" cm="1">
        <f t="array" ref="A68">IF(E68&lt;&gt;"",(LOOKUP(2,1/($A$50:$A67&lt;&gt;""),$A$50:$A67)+1),"")</f>
        <v/>
      </c>
      <c r="B68" s="7" t="str">
        <f t="shared" si="19" ref="B68">IF(A68&lt;&gt;"",TEXT(VLOOKUP($A$1,VRSTA_DEL,2,FALSE),0)&amp;"."&amp;TEXT(A68,0),"")</f>
        <v/>
      </c>
      <c r="J68" s="150" t="str">
        <f t="shared" si="3"/>
        <v/>
      </c>
    </row>
    <row r="69" spans="1:10" ht="15">
      <c r="A69" s="7" t="str" cm="1">
        <f t="array" ref="A69">IF(E69&lt;&gt;"",(LOOKUP(2,1/($A$50:$A68&lt;&gt;""),$A$50:$A68)+1),"")</f>
        <v/>
      </c>
      <c r="B69" s="7" t="str">
        <f t="shared" si="20" ref="B69">IF(A69&lt;&gt;"",TEXT(VLOOKUP($A$1,VRSTA_DEL,2,FALSE),0)&amp;"."&amp;TEXT(A69,0),"")</f>
        <v/>
      </c>
      <c r="J69" s="150" t="str">
        <f t="shared" si="3"/>
        <v/>
      </c>
    </row>
    <row r="70" spans="1:10" ht="15">
      <c r="A70" s="7" t="str" cm="1">
        <f t="array" ref="A70">IF(E70&lt;&gt;"",(LOOKUP(2,1/($A$50:$A69&lt;&gt;""),$A$50:$A69)+1),"")</f>
        <v/>
      </c>
      <c r="B70" s="7" t="str">
        <f t="shared" si="21" ref="B70">IF(A70&lt;&gt;"",TEXT(VLOOKUP($A$1,VRSTA_DEL,2,FALSE),0)&amp;"."&amp;TEXT(A70,0),"")</f>
        <v/>
      </c>
      <c r="J70" s="150" t="str">
        <f t="shared" si="3"/>
        <v/>
      </c>
    </row>
    <row r="71" spans="1:10" ht="15">
      <c r="A71" s="7" t="str" cm="1">
        <f t="array" ref="A71">IF(E71&lt;&gt;"",(LOOKUP(2,1/($A$50:$A70&lt;&gt;""),$A$50:$A70)+1),"")</f>
        <v/>
      </c>
      <c r="B71" s="7" t="str">
        <f t="shared" si="22" ref="B71">IF(A71&lt;&gt;"",TEXT(VLOOKUP($A$1,VRSTA_DEL,2,FALSE),0)&amp;"."&amp;TEXT(A71,0),"")</f>
        <v/>
      </c>
      <c r="J71" s="150" t="str">
        <f t="shared" si="3"/>
        <v/>
      </c>
    </row>
    <row r="72" spans="1:10" ht="15">
      <c r="A72" s="7" t="str" cm="1">
        <f t="array" ref="A72">IF(E72&lt;&gt;"",(LOOKUP(2,1/($A$50:$A71&lt;&gt;""),$A$50:$A71)+1),"")</f>
        <v/>
      </c>
      <c r="B72" s="7" t="str">
        <f t="shared" si="23" ref="B72">IF(A72&lt;&gt;"",TEXT(VLOOKUP($A$1,VRSTA_DEL,2,FALSE),0)&amp;"."&amp;TEXT(A72,0),"")</f>
        <v/>
      </c>
      <c r="J72" s="150" t="str">
        <f t="shared" si="3"/>
        <v/>
      </c>
    </row>
    <row r="73" spans="1:10" ht="15">
      <c r="A73" s="7" t="str" cm="1">
        <f t="array" ref="A73">IF(E73&lt;&gt;"",(LOOKUP(2,1/($A$50:$A72&lt;&gt;""),$A$50:$A72)+1),"")</f>
        <v/>
      </c>
      <c r="B73" s="7" t="str">
        <f t="shared" si="24" ref="B73">IF(A73&lt;&gt;"",TEXT(VLOOKUP($A$1,VRSTA_DEL,2,FALSE),0)&amp;"."&amp;TEXT(A73,0),"")</f>
        <v/>
      </c>
      <c r="J73" s="150" t="str">
        <f t="shared" si="3"/>
        <v/>
      </c>
    </row>
    <row r="74" spans="1:10" ht="15">
      <c r="A74" s="7" t="str" cm="1">
        <f t="array" ref="A74">IF(E74&lt;&gt;"",(LOOKUP(2,1/($A$50:$A73&lt;&gt;""),$A$50:$A73)+1),"")</f>
        <v/>
      </c>
      <c r="B74" s="7" t="str">
        <f t="shared" si="25" ref="B74">IF(A74&lt;&gt;"",TEXT(VLOOKUP($A$1,VRSTA_DEL,2,FALSE),0)&amp;"."&amp;TEXT(A74,0),"")</f>
        <v/>
      </c>
      <c r="J74" s="150" t="str">
        <f t="shared" si="3"/>
        <v/>
      </c>
    </row>
    <row r="75" spans="1:10" ht="15">
      <c r="A75" s="7" t="str" cm="1">
        <f t="array" ref="A75">IF(E75&lt;&gt;"",(LOOKUP(2,1/($A$50:$A74&lt;&gt;""),$A$50:$A74)+1),"")</f>
        <v/>
      </c>
      <c r="B75" s="7" t="str">
        <f t="shared" si="26" ref="B75">IF(A75&lt;&gt;"",TEXT(VLOOKUP($A$1,VRSTA_DEL,2,FALSE),0)&amp;"."&amp;TEXT(A75,0),"")</f>
        <v/>
      </c>
      <c r="J75" s="150" t="str">
        <f t="shared" si="3"/>
        <v/>
      </c>
    </row>
    <row r="76" spans="1:10" ht="15">
      <c r="A76" s="7" t="str" cm="1">
        <f t="array" ref="A76">IF(E76&lt;&gt;"",(LOOKUP(2,1/($A$50:$A75&lt;&gt;""),$A$50:$A75)+1),"")</f>
        <v/>
      </c>
      <c r="B76" s="7" t="str">
        <f t="shared" si="27" ref="B76">IF(A76&lt;&gt;"",TEXT(VLOOKUP($A$1,VRSTA_DEL,2,FALSE),0)&amp;"."&amp;TEXT(A76,0),"")</f>
        <v/>
      </c>
      <c r="J76" s="150" t="str">
        <f t="shared" si="3"/>
        <v/>
      </c>
    </row>
    <row r="77" spans="1:10" ht="15">
      <c r="A77" s="7" t="str" cm="1">
        <f t="array" ref="A77">IF(E77&lt;&gt;"",(LOOKUP(2,1/($A$50:$A76&lt;&gt;""),$A$50:$A76)+1),"")</f>
        <v/>
      </c>
      <c r="B77" s="7" t="str">
        <f t="shared" si="28" ref="B77">IF(A77&lt;&gt;"",TEXT(VLOOKUP($A$1,VRSTA_DEL,2,FALSE),0)&amp;"."&amp;TEXT(A77,0),"")</f>
        <v/>
      </c>
      <c r="J77" s="150" t="str">
        <f t="shared" si="3"/>
        <v/>
      </c>
    </row>
    <row r="78" spans="1:10" ht="15">
      <c r="A78" s="7" t="str" cm="1">
        <f t="array" ref="A78">IF(E78&lt;&gt;"",(LOOKUP(2,1/($A$50:$A77&lt;&gt;""),$A$50:$A77)+1),"")</f>
        <v/>
      </c>
      <c r="B78" s="7" t="str">
        <f t="shared" si="29" ref="B78">IF(A78&lt;&gt;"",TEXT(VLOOKUP($A$1,VRSTA_DEL,2,FALSE),0)&amp;"."&amp;TEXT(A78,0),"")</f>
        <v/>
      </c>
      <c r="J78" s="150" t="str">
        <f t="shared" si="3"/>
        <v/>
      </c>
    </row>
    <row r="79" spans="1:10" ht="15">
      <c r="A79" s="7" t="str" cm="1">
        <f t="array" ref="A79">IF(E79&lt;&gt;"",(LOOKUP(2,1/($A$50:$A78&lt;&gt;""),$A$50:$A78)+1),"")</f>
        <v/>
      </c>
      <c r="B79" s="7" t="str">
        <f t="shared" si="30" ref="B79">IF(A79&lt;&gt;"",TEXT(VLOOKUP($A$1,VRSTA_DEL,2,FALSE),0)&amp;"."&amp;TEXT(A79,0),"")</f>
        <v/>
      </c>
      <c r="J79" s="150" t="str">
        <f t="shared" si="3"/>
        <v/>
      </c>
    </row>
    <row r="80" spans="1:10" ht="15">
      <c r="A80" s="7" t="str" cm="1">
        <f t="array" ref="A80">IF(E80&lt;&gt;"",(LOOKUP(2,1/($A$50:$A79&lt;&gt;""),$A$50:$A79)+1),"")</f>
        <v/>
      </c>
      <c r="B80" s="7" t="str">
        <f t="shared" si="31" ref="B80">IF(A80&lt;&gt;"",TEXT(VLOOKUP($A$1,VRSTA_DEL,2,FALSE),0)&amp;"."&amp;TEXT(A80,0),"")</f>
        <v/>
      </c>
      <c r="J80" s="150" t="str">
        <f t="shared" si="3"/>
        <v/>
      </c>
    </row>
    <row r="81" spans="1:10" ht="15">
      <c r="A81" s="7" t="str" cm="1">
        <f t="array" ref="A81">IF(E81&lt;&gt;"",(LOOKUP(2,1/($A$50:$A80&lt;&gt;""),$A$50:$A80)+1),"")</f>
        <v/>
      </c>
      <c r="B81" s="7" t="str">
        <f t="shared" si="32" ref="B81">IF(A81&lt;&gt;"",TEXT(VLOOKUP($A$1,VRSTA_DEL,2,FALSE),0)&amp;"."&amp;TEXT(A81,0),"")</f>
        <v/>
      </c>
      <c r="J81" s="150" t="str">
        <f t="shared" si="3"/>
        <v/>
      </c>
    </row>
    <row r="82" spans="1:10" ht="15">
      <c r="A82" s="7" t="str" cm="1">
        <f t="array" ref="A82">IF(E82&lt;&gt;"",(LOOKUP(2,1/($A$50:$A81&lt;&gt;""),$A$50:$A81)+1),"")</f>
        <v/>
      </c>
      <c r="B82" s="7" t="str">
        <f t="shared" si="33" ref="B82">IF(A82&lt;&gt;"",TEXT(VLOOKUP($A$1,VRSTA_DEL,2,FALSE),0)&amp;"."&amp;TEXT(A82,0),"")</f>
        <v/>
      </c>
      <c r="J82" s="150" t="str">
        <f t="shared" si="3"/>
        <v/>
      </c>
    </row>
    <row r="83" spans="1:10" ht="15">
      <c r="A83" s="7" t="str" cm="1">
        <f t="array" ref="A83">IF(E83&lt;&gt;"",(LOOKUP(2,1/($A$50:$A82&lt;&gt;""),$A$50:$A82)+1),"")</f>
        <v/>
      </c>
      <c r="B83" s="7" t="str">
        <f t="shared" si="34" ref="B83">IF(A83&lt;&gt;"",TEXT(VLOOKUP($A$1,VRSTA_DEL,2,FALSE),0)&amp;"."&amp;TEXT(A83,0),"")</f>
        <v/>
      </c>
      <c r="J83" s="150" t="str">
        <f t="shared" si="3"/>
        <v/>
      </c>
    </row>
    <row r="84" spans="1:10" ht="15">
      <c r="A84" s="7" t="str" cm="1">
        <f t="array" ref="A84">IF(E84&lt;&gt;"",(LOOKUP(2,1/($A$50:$A83&lt;&gt;""),$A$50:$A83)+1),"")</f>
        <v/>
      </c>
      <c r="B84" s="7" t="str">
        <f t="shared" si="35" ref="B84">IF(A84&lt;&gt;"",TEXT(VLOOKUP($A$1,VRSTA_DEL,2,FALSE),0)&amp;"."&amp;TEXT(A84,0),"")</f>
        <v/>
      </c>
      <c r="J84" s="150" t="str">
        <f t="shared" si="3"/>
        <v/>
      </c>
    </row>
    <row r="85" spans="1:10" ht="15">
      <c r="A85" s="7" t="str" cm="1">
        <f t="array" ref="A85">IF(E85&lt;&gt;"",(LOOKUP(2,1/($A$50:$A84&lt;&gt;""),$A$50:$A84)+1),"")</f>
        <v/>
      </c>
      <c r="B85" s="7" t="str">
        <f t="shared" si="36" ref="B85">IF(A85&lt;&gt;"",TEXT(VLOOKUP($A$1,VRSTA_DEL,2,FALSE),0)&amp;"."&amp;TEXT(A85,0),"")</f>
        <v/>
      </c>
      <c r="J85" s="150" t="str">
        <f t="shared" si="3"/>
        <v/>
      </c>
    </row>
    <row r="86" spans="1:10" ht="15">
      <c r="A86" s="7" t="str" cm="1">
        <f t="array" ref="A86">IF(E86&lt;&gt;"",(LOOKUP(2,1/($A$50:$A85&lt;&gt;""),$A$50:$A85)+1),"")</f>
        <v/>
      </c>
      <c r="B86" s="7" t="str">
        <f t="shared" si="37" ref="B86">IF(A86&lt;&gt;"",TEXT(VLOOKUP($A$1,VRSTA_DEL,2,FALSE),0)&amp;"."&amp;TEXT(A86,0),"")</f>
        <v/>
      </c>
      <c r="J86" s="150" t="str">
        <f t="shared" si="3"/>
        <v/>
      </c>
    </row>
    <row r="87" spans="1:10" ht="15">
      <c r="A87" s="7" t="str" cm="1">
        <f t="array" ref="A87">IF(E87&lt;&gt;"",(LOOKUP(2,1/($A$50:$A86&lt;&gt;""),$A$50:$A86)+1),"")</f>
        <v/>
      </c>
      <c r="B87" s="7" t="str">
        <f t="shared" si="38" ref="B87">IF(A87&lt;&gt;"",TEXT(VLOOKUP($A$1,VRSTA_DEL,2,FALSE),0)&amp;"."&amp;TEXT(A87,0),"")</f>
        <v/>
      </c>
      <c r="J87" s="150" t="str">
        <f t="shared" si="3"/>
        <v/>
      </c>
    </row>
    <row r="88" spans="1:10" ht="15">
      <c r="A88" s="7" t="str" cm="1">
        <f t="array" ref="A88">IF(E88&lt;&gt;"",(LOOKUP(2,1/($A$50:$A87&lt;&gt;""),$A$50:$A87)+1),"")</f>
        <v/>
      </c>
      <c r="B88" s="7" t="str">
        <f t="shared" si="39" ref="B88">IF(A88&lt;&gt;"",TEXT(VLOOKUP($A$1,VRSTA_DEL,2,FALSE),0)&amp;"."&amp;TEXT(A88,0),"")</f>
        <v/>
      </c>
      <c r="J88" s="150" t="str">
        <f t="shared" si="3"/>
        <v/>
      </c>
    </row>
    <row r="89" spans="1:10" ht="15">
      <c r="A89" s="7" t="str" cm="1">
        <f t="array" ref="A89">IF(E89&lt;&gt;"",(LOOKUP(2,1/($A$50:$A88&lt;&gt;""),$A$50:$A88)+1),"")</f>
        <v/>
      </c>
      <c r="B89" s="7" t="str">
        <f t="shared" si="40" ref="B89">IF(A89&lt;&gt;"",TEXT(VLOOKUP($A$1,VRSTA_DEL,2,FALSE),0)&amp;"."&amp;TEXT(A89,0),"")</f>
        <v/>
      </c>
      <c r="J89" s="150" t="str">
        <f t="shared" si="3"/>
        <v/>
      </c>
    </row>
    <row r="90" spans="1:10" ht="15">
      <c r="A90" s="7" t="str" cm="1">
        <f t="array" ref="A90">IF(E90&lt;&gt;"",(LOOKUP(2,1/($A$50:$A89&lt;&gt;""),$A$50:$A89)+1),"")</f>
        <v/>
      </c>
      <c r="B90" s="7" t="str">
        <f t="shared" si="41" ref="B90">IF(A90&lt;&gt;"",TEXT(VLOOKUP($A$1,VRSTA_DEL,2,FALSE),0)&amp;"."&amp;TEXT(A90,0),"")</f>
        <v/>
      </c>
      <c r="J90" s="150" t="str">
        <f t="shared" si="3"/>
        <v/>
      </c>
    </row>
    <row r="91" spans="1:10" ht="15">
      <c r="A91" s="7" t="str" cm="1">
        <f t="array" ref="A91">IF(E91&lt;&gt;"",(LOOKUP(2,1/($A$50:$A90&lt;&gt;""),$A$50:$A90)+1),"")</f>
        <v/>
      </c>
      <c r="B91" s="7" t="str">
        <f t="shared" si="42" ref="B91">IF(A91&lt;&gt;"",TEXT(VLOOKUP($A$1,VRSTA_DEL,2,FALSE),0)&amp;"."&amp;TEXT(A91,0),"")</f>
        <v/>
      </c>
      <c r="J91" s="150" t="str">
        <f t="shared" si="3"/>
        <v/>
      </c>
    </row>
    <row r="92" spans="1:10" ht="15">
      <c r="A92" s="7" t="str" cm="1">
        <f t="array" ref="A92">IF(E92&lt;&gt;"",(LOOKUP(2,1/($A$50:$A91&lt;&gt;""),$A$50:$A91)+1),"")</f>
        <v/>
      </c>
      <c r="B92" s="7" t="str">
        <f t="shared" si="43" ref="B92">IF(A92&lt;&gt;"",TEXT(VLOOKUP($A$1,VRSTA_DEL,2,FALSE),0)&amp;"."&amp;TEXT(A92,0),"")</f>
        <v/>
      </c>
      <c r="J92" s="150" t="str">
        <f t="shared" si="3"/>
        <v/>
      </c>
    </row>
    <row r="93" spans="1:10" ht="15">
      <c r="A93" s="7" t="str" cm="1">
        <f t="array" ref="A93">IF(E93&lt;&gt;"",(LOOKUP(2,1/($A$50:$A92&lt;&gt;""),$A$50:$A92)+1),"")</f>
        <v/>
      </c>
      <c r="B93" s="7" t="str">
        <f t="shared" si="44" ref="B93">IF(A93&lt;&gt;"",TEXT(VLOOKUP($A$1,VRSTA_DEL,2,FALSE),0)&amp;"."&amp;TEXT(A93,0),"")</f>
        <v/>
      </c>
      <c r="J93" s="150" t="str">
        <f t="shared" si="3"/>
        <v/>
      </c>
    </row>
    <row r="94" spans="1:10" ht="15">
      <c r="A94" s="7" t="str" cm="1">
        <f t="array" ref="A94">IF(E94&lt;&gt;"",(LOOKUP(2,1/($A$50:$A93&lt;&gt;""),$A$50:$A93)+1),"")</f>
        <v/>
      </c>
      <c r="B94" s="7" t="str">
        <f t="shared" si="45" ref="B94">IF(A94&lt;&gt;"",TEXT(VLOOKUP($A$1,VRSTA_DEL,2,FALSE),0)&amp;"."&amp;TEXT(A94,0),"")</f>
        <v/>
      </c>
      <c r="J94" s="150" t="str">
        <f t="shared" si="3"/>
        <v/>
      </c>
    </row>
    <row r="95" spans="1:10" ht="15">
      <c r="A95" s="7" t="str" cm="1">
        <f t="array" ref="A95">IF(E95&lt;&gt;"",(LOOKUP(2,1/($A$50:$A94&lt;&gt;""),$A$50:$A94)+1),"")</f>
        <v/>
      </c>
      <c r="B95" s="7" t="str">
        <f t="shared" si="46" ref="B95">IF(A95&lt;&gt;"",TEXT(VLOOKUP($A$1,VRSTA_DEL,2,FALSE),0)&amp;"."&amp;TEXT(A95,0),"")</f>
        <v/>
      </c>
      <c r="J95" s="150" t="str">
        <f t="shared" si="3"/>
        <v/>
      </c>
    </row>
    <row r="96" spans="1:10" ht="15">
      <c r="A96" s="7" t="str" cm="1">
        <f t="array" ref="A96">IF(E96&lt;&gt;"",(LOOKUP(2,1/($A$50:$A95&lt;&gt;""),$A$50:$A95)+1),"")</f>
        <v/>
      </c>
      <c r="B96" s="7" t="str">
        <f t="shared" si="47" ref="B96">IF(A96&lt;&gt;"",TEXT(VLOOKUP($A$1,VRSTA_DEL,2,FALSE),0)&amp;"."&amp;TEXT(A96,0),"")</f>
        <v/>
      </c>
      <c r="J96" s="150" t="str">
        <f t="shared" si="3"/>
        <v/>
      </c>
    </row>
    <row r="97" spans="1:10" ht="15">
      <c r="A97" s="7" t="str" cm="1">
        <f t="array" ref="A97">IF(E97&lt;&gt;"",(LOOKUP(2,1/($A$50:$A96&lt;&gt;""),$A$50:$A96)+1),"")</f>
        <v/>
      </c>
      <c r="B97" s="7" t="str">
        <f t="shared" si="48" ref="B97">IF(A97&lt;&gt;"",TEXT(VLOOKUP($A$1,VRSTA_DEL,2,FALSE),0)&amp;"."&amp;TEXT(A97,0),"")</f>
        <v/>
      </c>
      <c r="J97" s="150" t="str">
        <f t="shared" si="3"/>
        <v/>
      </c>
    </row>
    <row r="98" spans="1:10" ht="15">
      <c r="A98" s="7" t="str" cm="1">
        <f t="array" ref="A98">IF(E98&lt;&gt;"",(LOOKUP(2,1/($A$50:$A97&lt;&gt;""),$A$50:$A97)+1),"")</f>
        <v/>
      </c>
      <c r="B98" s="7" t="str">
        <f t="shared" si="49" ref="B98">IF(A98&lt;&gt;"",TEXT(VLOOKUP($A$1,VRSTA_DEL,2,FALSE),0)&amp;"."&amp;TEXT(A98,0),"")</f>
        <v/>
      </c>
      <c r="J98" s="150" t="str">
        <f t="shared" si="3"/>
        <v/>
      </c>
    </row>
    <row r="99" spans="1:10" ht="15">
      <c r="A99" s="7" t="str" cm="1">
        <f t="array" ref="A99">IF(E99&lt;&gt;"",(LOOKUP(2,1/($A$50:$A98&lt;&gt;""),$A$50:$A98)+1),"")</f>
        <v/>
      </c>
      <c r="B99" s="7" t="str">
        <f t="shared" si="50" ref="B99">IF(A99&lt;&gt;"",TEXT(VLOOKUP($A$1,VRSTA_DEL,2,FALSE),0)&amp;"."&amp;TEXT(A99,0),"")</f>
        <v/>
      </c>
      <c r="J99" s="150" t="str">
        <f t="shared" si="3"/>
        <v/>
      </c>
    </row>
    <row r="100" spans="1:10" ht="15">
      <c r="A100" s="7" t="str" cm="1">
        <f t="array" ref="A100">IF(E100&lt;&gt;"",(LOOKUP(2,1/($A$50:$A99&lt;&gt;""),$A$50:$A99)+1),"")</f>
        <v/>
      </c>
      <c r="B100" s="7" t="str">
        <f t="shared" si="51" ref="B100">IF(A100&lt;&gt;"",TEXT(VLOOKUP($A$1,VRSTA_DEL,2,FALSE),0)&amp;"."&amp;TEXT(A100,0),"")</f>
        <v/>
      </c>
      <c r="J100" s="150" t="str">
        <f t="shared" si="3"/>
        <v/>
      </c>
    </row>
    <row r="101" spans="1:10" ht="15">
      <c r="A101" s="7" t="str" cm="1">
        <f t="array" ref="A101">IF(E101&lt;&gt;"",(LOOKUP(2,1/($A$50:$A100&lt;&gt;""),$A$50:$A100)+1),"")</f>
        <v/>
      </c>
      <c r="B101" s="7" t="str">
        <f t="shared" si="52" ref="B101">IF(A101&lt;&gt;"",TEXT(VLOOKUP($A$1,VRSTA_DEL,2,FALSE),0)&amp;"."&amp;TEXT(A101,0),"")</f>
        <v/>
      </c>
      <c r="J101" s="150" t="str">
        <f t="shared" si="3"/>
        <v/>
      </c>
    </row>
    <row r="102" spans="1:10" ht="15">
      <c r="A102" s="7" t="str" cm="1">
        <f t="array" ref="A102">IF(E102&lt;&gt;"",(LOOKUP(2,1/($A$50:$A101&lt;&gt;""),$A$50:$A101)+1),"")</f>
        <v/>
      </c>
      <c r="B102" s="7" t="str">
        <f t="shared" si="53" ref="B102">IF(A102&lt;&gt;"",TEXT(VLOOKUP($A$1,VRSTA_DEL,2,FALSE),0)&amp;"."&amp;TEXT(A102,0),"")</f>
        <v/>
      </c>
      <c r="J102" s="150" t="str">
        <f t="shared" si="3"/>
        <v/>
      </c>
    </row>
    <row r="103" spans="1:10" ht="15">
      <c r="A103" s="7" t="str" cm="1">
        <f t="array" ref="A103">IF(E103&lt;&gt;"",(LOOKUP(2,1/($A$50:$A102&lt;&gt;""),$A$50:$A102)+1),"")</f>
        <v/>
      </c>
      <c r="B103" s="7" t="str">
        <f t="shared" si="54" ref="B103">IF(A103&lt;&gt;"",TEXT(VLOOKUP($A$1,VRSTA_DEL,2,FALSE),0)&amp;"."&amp;TEXT(A103,0),"")</f>
        <v/>
      </c>
      <c r="J103" s="150" t="str">
        <f t="shared" si="3"/>
        <v/>
      </c>
    </row>
    <row r="104" spans="1:10" ht="15">
      <c r="A104" s="7" t="str" cm="1">
        <f t="array" ref="A104">IF(E104&lt;&gt;"",(LOOKUP(2,1/($A$50:$A103&lt;&gt;""),$A$50:$A103)+1),"")</f>
        <v/>
      </c>
      <c r="B104" s="7" t="str">
        <f t="shared" si="55" ref="B104">IF(A104&lt;&gt;"",TEXT(VLOOKUP($A$1,VRSTA_DEL,2,FALSE),0)&amp;"."&amp;TEXT(A104,0),"")</f>
        <v/>
      </c>
      <c r="J104" s="150" t="str">
        <f t="shared" si="3"/>
        <v/>
      </c>
    </row>
    <row r="105" spans="1:10" ht="15">
      <c r="A105" s="7" t="str" cm="1">
        <f t="array" ref="A105">IF(E105&lt;&gt;"",(LOOKUP(2,1/($A$50:$A104&lt;&gt;""),$A$50:$A104)+1),"")</f>
        <v/>
      </c>
      <c r="B105" s="7" t="str">
        <f t="shared" si="56" ref="B105">IF(A105&lt;&gt;"",TEXT(VLOOKUP($A$1,VRSTA_DEL,2,FALSE),0)&amp;"."&amp;TEXT(A105,0),"")</f>
        <v/>
      </c>
      <c r="J105" s="150" t="str">
        <f t="shared" si="3"/>
        <v/>
      </c>
    </row>
    <row r="106" spans="1:10" ht="15">
      <c r="A106" s="7" t="str" cm="1">
        <f t="array" ref="A106">IF(E106&lt;&gt;"",(LOOKUP(2,1/($A$50:$A105&lt;&gt;""),$A$50:$A105)+1),"")</f>
        <v/>
      </c>
      <c r="B106" s="7" t="str">
        <f t="shared" si="57" ref="B106">IF(A106&lt;&gt;"",TEXT(VLOOKUP($A$1,VRSTA_DEL,2,FALSE),0)&amp;"."&amp;TEXT(A106,0),"")</f>
        <v/>
      </c>
      <c r="J106" s="150" t="str">
        <f t="shared" si="3"/>
        <v/>
      </c>
    </row>
    <row r="107" spans="1:10" ht="15">
      <c r="A107" s="7" t="str" cm="1">
        <f t="array" ref="A107">IF(E107&lt;&gt;"",(LOOKUP(2,1/($A$50:$A106&lt;&gt;""),$A$50:$A106)+1),"")</f>
        <v/>
      </c>
      <c r="B107" s="7" t="str">
        <f t="shared" si="58" ref="B107">IF(A107&lt;&gt;"",TEXT(VLOOKUP($A$1,VRSTA_DEL,2,FALSE),0)&amp;"."&amp;TEXT(A107,0),"")</f>
        <v/>
      </c>
      <c r="J107" s="150" t="str">
        <f t="shared" si="3"/>
        <v/>
      </c>
    </row>
    <row r="108" spans="1:10" ht="15">
      <c r="A108" s="7" t="str" cm="1">
        <f t="array" ref="A108">IF(E108&lt;&gt;"",(LOOKUP(2,1/($A$50:$A107&lt;&gt;""),$A$50:$A107)+1),"")</f>
        <v/>
      </c>
      <c r="B108" s="7" t="str">
        <f t="shared" si="59" ref="B108">IF(A108&lt;&gt;"",TEXT(VLOOKUP($A$1,VRSTA_DEL,2,FALSE),0)&amp;"."&amp;TEXT(A108,0),"")</f>
        <v/>
      </c>
      <c r="J108" s="150" t="str">
        <f t="shared" si="3"/>
        <v/>
      </c>
    </row>
    <row r="109" spans="1:10" ht="15">
      <c r="A109" s="7" t="str" cm="1">
        <f t="array" ref="A109">IF(E109&lt;&gt;"",(LOOKUP(2,1/($A$50:$A108&lt;&gt;""),$A$50:$A108)+1),"")</f>
        <v/>
      </c>
      <c r="B109" s="7" t="str">
        <f t="shared" si="60" ref="B109">IF(A109&lt;&gt;"",TEXT(VLOOKUP($A$1,VRSTA_DEL,2,FALSE),0)&amp;"."&amp;TEXT(A109,0),"")</f>
        <v/>
      </c>
      <c r="J109" s="150" t="str">
        <f t="shared" si="3"/>
        <v/>
      </c>
    </row>
    <row r="110" spans="1:10" ht="15">
      <c r="A110" s="7" t="str" cm="1">
        <f t="array" ref="A110">IF(E110&lt;&gt;"",(LOOKUP(2,1/($A$50:$A109&lt;&gt;""),$A$50:$A109)+1),"")</f>
        <v/>
      </c>
      <c r="B110" s="7" t="str">
        <f t="shared" si="61" ref="B110">IF(A110&lt;&gt;"",TEXT(VLOOKUP($A$1,VRSTA_DEL,2,FALSE),0)&amp;"."&amp;TEXT(A110,0),"")</f>
        <v/>
      </c>
      <c r="J110" s="150" t="str">
        <f t="shared" si="3"/>
        <v/>
      </c>
    </row>
    <row r="111" spans="1:10" ht="15">
      <c r="A111" s="7" t="str" cm="1">
        <f t="array" ref="A111">IF(E111&lt;&gt;"",(LOOKUP(2,1/($A$50:$A110&lt;&gt;""),$A$50:$A110)+1),"")</f>
        <v/>
      </c>
      <c r="B111" s="7" t="str">
        <f t="shared" si="62" ref="B111">IF(A111&lt;&gt;"",TEXT(VLOOKUP($A$1,VRSTA_DEL,2,FALSE),0)&amp;"."&amp;TEXT(A111,0),"")</f>
        <v/>
      </c>
      <c r="J111" s="150" t="str">
        <f t="shared" si="3"/>
        <v/>
      </c>
    </row>
    <row r="112" spans="1:10" ht="15">
      <c r="A112" s="7" t="str" cm="1">
        <f t="array" ref="A112">IF(E112&lt;&gt;"",(LOOKUP(2,1/($A$50:$A111&lt;&gt;""),$A$50:$A111)+1),"")</f>
        <v/>
      </c>
      <c r="B112" s="7" t="str">
        <f t="shared" si="63" ref="B112">IF(A112&lt;&gt;"",TEXT(VLOOKUP($A$1,VRSTA_DEL,2,FALSE),0)&amp;"."&amp;TEXT(A112,0),"")</f>
        <v/>
      </c>
      <c r="J112" s="150" t="str">
        <f t="shared" si="3"/>
        <v/>
      </c>
    </row>
    <row r="113" spans="1:10" ht="15">
      <c r="A113" s="7" t="str" cm="1">
        <f t="array" ref="A113">IF(E113&lt;&gt;"",(LOOKUP(2,1/($A$50:$A112&lt;&gt;""),$A$50:$A112)+1),"")</f>
        <v/>
      </c>
      <c r="B113" s="7" t="str">
        <f t="shared" si="64" ref="B113">IF(A113&lt;&gt;"",TEXT(VLOOKUP($A$1,VRSTA_DEL,2,FALSE),0)&amp;"."&amp;TEXT(A113,0),"")</f>
        <v/>
      </c>
      <c r="J113" s="150" t="str">
        <f t="shared" si="3"/>
        <v/>
      </c>
    </row>
    <row r="114" spans="1:10" ht="15">
      <c r="A114" s="7" t="str" cm="1">
        <f t="array" ref="A114">IF(E114&lt;&gt;"",(LOOKUP(2,1/($A$50:$A113&lt;&gt;""),$A$50:$A113)+1),"")</f>
        <v/>
      </c>
      <c r="B114" s="7" t="str">
        <f t="shared" si="65" ref="B114">IF(A114&lt;&gt;"",TEXT(VLOOKUP($A$1,VRSTA_DEL,2,FALSE),0)&amp;"."&amp;TEXT(A114,0),"")</f>
        <v/>
      </c>
      <c r="J114" s="150" t="str">
        <f t="shared" si="66" ref="J114:J177">IF(G114&gt;0,G114*I114,"")</f>
        <v/>
      </c>
    </row>
    <row r="115" spans="1:10" ht="15">
      <c r="A115" s="7" t="str" cm="1">
        <f t="array" ref="A115">IF(E115&lt;&gt;"",(LOOKUP(2,1/($A$50:$A114&lt;&gt;""),$A$50:$A114)+1),"")</f>
        <v/>
      </c>
      <c r="J115" s="150" t="str">
        <f t="shared" si="66"/>
        <v/>
      </c>
    </row>
    <row r="116" spans="1:10" ht="15">
      <c r="A116" s="7" t="str" cm="1">
        <f t="array" ref="A116">IF(E116&lt;&gt;"",(LOOKUP(2,1/($A$50:$A115&lt;&gt;""),$A$50:$A115)+1),"")</f>
        <v/>
      </c>
      <c r="J116" s="150" t="str">
        <f t="shared" si="66"/>
        <v/>
      </c>
    </row>
    <row r="117" spans="10:10" ht="15">
      <c r="J117" s="150" t="str">
        <f t="shared" si="66"/>
        <v/>
      </c>
    </row>
    <row r="118" spans="10:10" ht="15">
      <c r="J118" s="150" t="str">
        <f t="shared" si="66"/>
        <v/>
      </c>
    </row>
    <row r="119" spans="10:10" ht="15">
      <c r="J119" s="150" t="str">
        <f t="shared" si="66"/>
        <v/>
      </c>
    </row>
    <row r="120" spans="10:10" ht="15">
      <c r="J120" s="150" t="str">
        <f t="shared" si="66"/>
        <v/>
      </c>
    </row>
    <row r="121" spans="10:10" ht="15">
      <c r="J121" s="150" t="str">
        <f t="shared" si="66"/>
        <v/>
      </c>
    </row>
    <row r="122" spans="10:10" ht="15">
      <c r="J122" s="150" t="str">
        <f t="shared" si="66"/>
        <v/>
      </c>
    </row>
    <row r="123" spans="10:10" ht="15">
      <c r="J123" s="150" t="str">
        <f t="shared" si="66"/>
        <v/>
      </c>
    </row>
    <row r="124" spans="10:10" ht="15">
      <c r="J124" s="150" t="str">
        <f t="shared" si="66"/>
        <v/>
      </c>
    </row>
    <row r="125" spans="10:10" ht="15">
      <c r="J125" s="150" t="str">
        <f t="shared" si="66"/>
        <v/>
      </c>
    </row>
    <row r="126" spans="10:10" ht="15">
      <c r="J126" s="150" t="str">
        <f t="shared" si="66"/>
        <v/>
      </c>
    </row>
    <row r="127" spans="10:10" ht="15">
      <c r="J127" s="150" t="str">
        <f t="shared" si="66"/>
        <v/>
      </c>
    </row>
    <row r="128" spans="10:10" ht="15">
      <c r="J128" s="150" t="str">
        <f t="shared" si="66"/>
        <v/>
      </c>
    </row>
    <row r="129" spans="10:10" ht="15">
      <c r="J129" s="150" t="str">
        <f t="shared" si="66"/>
        <v/>
      </c>
    </row>
    <row r="130" spans="10:10" ht="15">
      <c r="J130" s="150" t="str">
        <f t="shared" si="66"/>
        <v/>
      </c>
    </row>
    <row r="131" spans="10:10" ht="15">
      <c r="J131" s="150" t="str">
        <f t="shared" si="66"/>
        <v/>
      </c>
    </row>
    <row r="132" spans="10:10" ht="15">
      <c r="J132" s="150" t="str">
        <f t="shared" si="66"/>
        <v/>
      </c>
    </row>
    <row r="133" spans="10:10" ht="15">
      <c r="J133" s="150" t="str">
        <f t="shared" si="66"/>
        <v/>
      </c>
    </row>
    <row r="134" spans="10:10" ht="15">
      <c r="J134" s="150" t="str">
        <f t="shared" si="66"/>
        <v/>
      </c>
    </row>
    <row r="135" spans="10:10" ht="15">
      <c r="J135" s="150" t="str">
        <f t="shared" si="66"/>
        <v/>
      </c>
    </row>
    <row r="136" spans="10:10" ht="15">
      <c r="J136" s="150" t="str">
        <f t="shared" si="66"/>
        <v/>
      </c>
    </row>
    <row r="137" spans="10:10" ht="15">
      <c r="J137" s="150" t="str">
        <f t="shared" si="66"/>
        <v/>
      </c>
    </row>
    <row r="138" spans="10:10" ht="15">
      <c r="J138" s="150" t="str">
        <f t="shared" si="66"/>
        <v/>
      </c>
    </row>
    <row r="139" spans="10:10" ht="15">
      <c r="J139" s="150" t="str">
        <f t="shared" si="66"/>
        <v/>
      </c>
    </row>
    <row r="140" spans="10:10" ht="15">
      <c r="J140" s="150" t="str">
        <f t="shared" si="66"/>
        <v/>
      </c>
    </row>
    <row r="141" spans="10:10" ht="15">
      <c r="J141" s="150" t="str">
        <f t="shared" si="66"/>
        <v/>
      </c>
    </row>
    <row r="142" spans="10:10" ht="15">
      <c r="J142" s="150" t="str">
        <f t="shared" si="66"/>
        <v/>
      </c>
    </row>
    <row r="143" spans="10:10" ht="15">
      <c r="J143" s="150" t="str">
        <f t="shared" si="66"/>
        <v/>
      </c>
    </row>
    <row r="144" spans="10:10" ht="15">
      <c r="J144" s="150" t="str">
        <f t="shared" si="66"/>
        <v/>
      </c>
    </row>
    <row r="145" spans="10:10" ht="15">
      <c r="J145" s="150" t="str">
        <f t="shared" si="66"/>
        <v/>
      </c>
    </row>
    <row r="146" spans="10:10" ht="15">
      <c r="J146" s="150" t="str">
        <f t="shared" si="66"/>
        <v/>
      </c>
    </row>
    <row r="147" spans="10:10" ht="15">
      <c r="J147" s="150" t="str">
        <f t="shared" si="66"/>
        <v/>
      </c>
    </row>
    <row r="148" spans="10:10" ht="15">
      <c r="J148" s="150" t="str">
        <f t="shared" si="66"/>
        <v/>
      </c>
    </row>
    <row r="149" spans="10:10" ht="15">
      <c r="J149" s="150" t="str">
        <f t="shared" si="66"/>
        <v/>
      </c>
    </row>
    <row r="150" spans="10:10" ht="15">
      <c r="J150" s="150" t="str">
        <f t="shared" si="66"/>
        <v/>
      </c>
    </row>
    <row r="151" spans="10:10" ht="15">
      <c r="J151" s="150" t="str">
        <f t="shared" si="66"/>
        <v/>
      </c>
    </row>
    <row r="152" spans="10:10" ht="15">
      <c r="J152" s="150" t="str">
        <f t="shared" si="66"/>
        <v/>
      </c>
    </row>
    <row r="153" spans="10:10" ht="15">
      <c r="J153" s="150" t="str">
        <f t="shared" si="66"/>
        <v/>
      </c>
    </row>
    <row r="154" spans="10:10" ht="15">
      <c r="J154" s="150" t="str">
        <f t="shared" si="66"/>
        <v/>
      </c>
    </row>
    <row r="155" spans="10:10" ht="15">
      <c r="J155" s="150" t="str">
        <f t="shared" si="66"/>
        <v/>
      </c>
    </row>
    <row r="156" spans="10:10" ht="15">
      <c r="J156" s="150" t="str">
        <f t="shared" si="66"/>
        <v/>
      </c>
    </row>
    <row r="157" spans="10:10" ht="15">
      <c r="J157" s="150" t="str">
        <f t="shared" si="66"/>
        <v/>
      </c>
    </row>
    <row r="158" spans="10:10" ht="15">
      <c r="J158" s="150" t="str">
        <f t="shared" si="66"/>
        <v/>
      </c>
    </row>
    <row r="159" spans="10:10" ht="15">
      <c r="J159" s="150" t="str">
        <f t="shared" si="66"/>
        <v/>
      </c>
    </row>
    <row r="160" spans="10:10" ht="15">
      <c r="J160" s="150" t="str">
        <f t="shared" si="66"/>
        <v/>
      </c>
    </row>
    <row r="161" spans="10:10" ht="15">
      <c r="J161" s="150" t="str">
        <f t="shared" si="66"/>
        <v/>
      </c>
    </row>
    <row r="162" spans="10:10" ht="15">
      <c r="J162" s="150" t="str">
        <f t="shared" si="66"/>
        <v/>
      </c>
    </row>
    <row r="163" spans="10:10" ht="15">
      <c r="J163" s="150" t="str">
        <f t="shared" si="66"/>
        <v/>
      </c>
    </row>
    <row r="164" spans="10:10" ht="15">
      <c r="J164" s="150" t="str">
        <f t="shared" si="66"/>
        <v/>
      </c>
    </row>
    <row r="165" spans="10:10" ht="15">
      <c r="J165" s="150" t="str">
        <f t="shared" si="66"/>
        <v/>
      </c>
    </row>
    <row r="166" spans="10:10" ht="15">
      <c r="J166" s="150" t="str">
        <f t="shared" si="66"/>
        <v/>
      </c>
    </row>
    <row r="167" spans="10:10" ht="15">
      <c r="J167" s="150" t="str">
        <f t="shared" si="66"/>
        <v/>
      </c>
    </row>
    <row r="168" spans="10:10" ht="15">
      <c r="J168" s="150" t="str">
        <f t="shared" si="66"/>
        <v/>
      </c>
    </row>
    <row r="169" spans="10:10" ht="15">
      <c r="J169" s="150" t="str">
        <f t="shared" si="66"/>
        <v/>
      </c>
    </row>
    <row r="170" spans="10:10" ht="15">
      <c r="J170" s="150" t="str">
        <f t="shared" si="66"/>
        <v/>
      </c>
    </row>
    <row r="171" spans="10:10" ht="15">
      <c r="J171" s="150" t="str">
        <f t="shared" si="66"/>
        <v/>
      </c>
    </row>
    <row r="172" spans="10:10" ht="15">
      <c r="J172" s="150" t="str">
        <f t="shared" si="66"/>
        <v/>
      </c>
    </row>
    <row r="173" spans="10:10" ht="15">
      <c r="J173" s="150" t="str">
        <f t="shared" si="66"/>
        <v/>
      </c>
    </row>
    <row r="174" spans="10:10" ht="15">
      <c r="J174" s="150" t="str">
        <f t="shared" si="66"/>
        <v/>
      </c>
    </row>
    <row r="175" spans="10:10" ht="15">
      <c r="J175" s="150" t="str">
        <f t="shared" si="66"/>
        <v/>
      </c>
    </row>
    <row r="176" spans="10:10" ht="15">
      <c r="J176" s="150" t="str">
        <f t="shared" si="66"/>
        <v/>
      </c>
    </row>
    <row r="177" spans="10:10" ht="15">
      <c r="J177" s="150" t="str">
        <f t="shared" si="66"/>
        <v/>
      </c>
    </row>
    <row r="178" spans="10:10" ht="15">
      <c r="J178" s="150" t="str">
        <f t="shared" si="67" ref="J178:J241">IF(G178&gt;0,G178*I178,"")</f>
        <v/>
      </c>
    </row>
    <row r="179" spans="10:10" ht="15">
      <c r="J179" s="150" t="str">
        <f t="shared" si="67"/>
        <v/>
      </c>
    </row>
    <row r="180" spans="10:10" ht="15">
      <c r="J180" s="150" t="str">
        <f t="shared" si="67"/>
        <v/>
      </c>
    </row>
    <row r="181" spans="10:10" ht="15">
      <c r="J181" s="150" t="str">
        <f t="shared" si="67"/>
        <v/>
      </c>
    </row>
    <row r="182" spans="10:10" ht="15">
      <c r="J182" s="150" t="str">
        <f t="shared" si="67"/>
        <v/>
      </c>
    </row>
    <row r="183" spans="10:10" ht="15">
      <c r="J183" s="150" t="str">
        <f t="shared" si="67"/>
        <v/>
      </c>
    </row>
    <row r="184" spans="10:10" ht="15">
      <c r="J184" s="150" t="str">
        <f t="shared" si="67"/>
        <v/>
      </c>
    </row>
    <row r="185" spans="10:10" ht="15">
      <c r="J185" s="150" t="str">
        <f t="shared" si="67"/>
        <v/>
      </c>
    </row>
    <row r="186" spans="10:10" ht="15">
      <c r="J186" s="150" t="str">
        <f t="shared" si="67"/>
        <v/>
      </c>
    </row>
    <row r="187" spans="10:10" ht="15">
      <c r="J187" s="150" t="str">
        <f t="shared" si="67"/>
        <v/>
      </c>
    </row>
    <row r="188" spans="10:10" ht="15">
      <c r="J188" s="150" t="str">
        <f t="shared" si="67"/>
        <v/>
      </c>
    </row>
    <row r="189" spans="10:10" ht="15">
      <c r="J189" s="150" t="str">
        <f t="shared" si="67"/>
        <v/>
      </c>
    </row>
    <row r="190" spans="10:10" ht="15">
      <c r="J190" s="150" t="str">
        <f t="shared" si="67"/>
        <v/>
      </c>
    </row>
    <row r="191" spans="10:10" ht="15">
      <c r="J191" s="150" t="str">
        <f t="shared" si="67"/>
        <v/>
      </c>
    </row>
    <row r="192" spans="10:10" ht="15">
      <c r="J192" s="150" t="str">
        <f t="shared" si="67"/>
        <v/>
      </c>
    </row>
    <row r="193" spans="10:10" ht="15">
      <c r="J193" s="150" t="str">
        <f t="shared" si="67"/>
        <v/>
      </c>
    </row>
    <row r="194" spans="10:10" ht="15">
      <c r="J194" s="150" t="str">
        <f t="shared" si="67"/>
        <v/>
      </c>
    </row>
    <row r="195" spans="10:10" ht="15">
      <c r="J195" s="150" t="str">
        <f t="shared" si="67"/>
        <v/>
      </c>
    </row>
    <row r="196" spans="10:10" ht="15">
      <c r="J196" s="150" t="str">
        <f t="shared" si="67"/>
        <v/>
      </c>
    </row>
    <row r="197" spans="10:10" ht="15">
      <c r="J197" s="150" t="str">
        <f t="shared" si="67"/>
        <v/>
      </c>
    </row>
    <row r="198" spans="10:10" ht="15">
      <c r="J198" s="150" t="str">
        <f t="shared" si="67"/>
        <v/>
      </c>
    </row>
    <row r="199" spans="10:10" ht="15">
      <c r="J199" s="150" t="str">
        <f t="shared" si="67"/>
        <v/>
      </c>
    </row>
    <row r="200" spans="10:10" ht="15">
      <c r="J200" s="150" t="str">
        <f t="shared" si="67"/>
        <v/>
      </c>
    </row>
    <row r="201" spans="10:10" ht="15">
      <c r="J201" s="150" t="str">
        <f t="shared" si="67"/>
        <v/>
      </c>
    </row>
    <row r="202" spans="10:10" ht="15">
      <c r="J202" s="150" t="str">
        <f t="shared" si="67"/>
        <v/>
      </c>
    </row>
    <row r="203" spans="10:10" ht="15">
      <c r="J203" s="150" t="str">
        <f t="shared" si="67"/>
        <v/>
      </c>
    </row>
    <row r="204" spans="10:10" ht="15">
      <c r="J204" s="150" t="str">
        <f t="shared" si="67"/>
        <v/>
      </c>
    </row>
    <row r="205" spans="10:10" ht="15">
      <c r="J205" s="150" t="str">
        <f t="shared" si="67"/>
        <v/>
      </c>
    </row>
    <row r="206" spans="10:10" ht="15">
      <c r="J206" s="150" t="str">
        <f t="shared" si="67"/>
        <v/>
      </c>
    </row>
    <row r="207" spans="10:10" ht="15">
      <c r="J207" s="150" t="str">
        <f t="shared" si="67"/>
        <v/>
      </c>
    </row>
    <row r="208" spans="10:10" ht="15">
      <c r="J208" s="150" t="str">
        <f t="shared" si="67"/>
        <v/>
      </c>
    </row>
    <row r="209" spans="10:10" ht="15">
      <c r="J209" s="150" t="str">
        <f t="shared" si="67"/>
        <v/>
      </c>
    </row>
    <row r="210" spans="10:10" ht="15">
      <c r="J210" s="150" t="str">
        <f t="shared" si="67"/>
        <v/>
      </c>
    </row>
    <row r="211" spans="10:10" ht="15">
      <c r="J211" s="150" t="str">
        <f t="shared" si="67"/>
        <v/>
      </c>
    </row>
    <row r="212" spans="10:10" ht="15">
      <c r="J212" s="150" t="str">
        <f t="shared" si="67"/>
        <v/>
      </c>
    </row>
    <row r="213" spans="10:10" ht="15">
      <c r="J213" s="150" t="str">
        <f t="shared" si="67"/>
        <v/>
      </c>
    </row>
    <row r="214" spans="10:10" ht="15">
      <c r="J214" s="150" t="str">
        <f t="shared" si="67"/>
        <v/>
      </c>
    </row>
    <row r="215" spans="10:10" ht="15">
      <c r="J215" s="150" t="str">
        <f t="shared" si="67"/>
        <v/>
      </c>
    </row>
    <row r="216" spans="10:10" ht="15">
      <c r="J216" s="150" t="str">
        <f t="shared" si="67"/>
        <v/>
      </c>
    </row>
    <row r="217" spans="10:10" ht="15">
      <c r="J217" s="150" t="str">
        <f t="shared" si="67"/>
        <v/>
      </c>
    </row>
    <row r="218" spans="10:10" ht="15">
      <c r="J218" s="150" t="str">
        <f t="shared" si="67"/>
        <v/>
      </c>
    </row>
    <row r="219" spans="10:10" ht="15">
      <c r="J219" s="150" t="str">
        <f t="shared" si="67"/>
        <v/>
      </c>
    </row>
    <row r="220" spans="10:10" ht="15">
      <c r="J220" s="150" t="str">
        <f t="shared" si="67"/>
        <v/>
      </c>
    </row>
    <row r="221" spans="10:10" ht="15">
      <c r="J221" s="150" t="str">
        <f t="shared" si="67"/>
        <v/>
      </c>
    </row>
    <row r="222" spans="10:10" ht="15">
      <c r="J222" s="150" t="str">
        <f t="shared" si="67"/>
        <v/>
      </c>
    </row>
    <row r="223" spans="10:10" ht="15">
      <c r="J223" s="150" t="str">
        <f t="shared" si="67"/>
        <v/>
      </c>
    </row>
    <row r="224" spans="10:10" ht="15">
      <c r="J224" s="150" t="str">
        <f t="shared" si="67"/>
        <v/>
      </c>
    </row>
    <row r="225" spans="10:10" ht="15">
      <c r="J225" s="150" t="str">
        <f t="shared" si="67"/>
        <v/>
      </c>
    </row>
    <row r="226" spans="10:10" ht="15">
      <c r="J226" s="150" t="str">
        <f t="shared" si="67"/>
        <v/>
      </c>
    </row>
    <row r="227" spans="10:10" ht="15">
      <c r="J227" s="150" t="str">
        <f t="shared" si="67"/>
        <v/>
      </c>
    </row>
    <row r="228" spans="10:10" ht="15">
      <c r="J228" s="150" t="str">
        <f t="shared" si="67"/>
        <v/>
      </c>
    </row>
    <row r="229" spans="10:10" ht="15">
      <c r="J229" s="150" t="str">
        <f t="shared" si="67"/>
        <v/>
      </c>
    </row>
    <row r="230" spans="10:10" ht="15">
      <c r="J230" s="150" t="str">
        <f t="shared" si="67"/>
        <v/>
      </c>
    </row>
    <row r="231" spans="10:10" ht="15">
      <c r="J231" s="150" t="str">
        <f t="shared" si="67"/>
        <v/>
      </c>
    </row>
    <row r="232" spans="10:10" ht="15">
      <c r="J232" s="150" t="str">
        <f t="shared" si="67"/>
        <v/>
      </c>
    </row>
    <row r="233" spans="10:10" ht="15">
      <c r="J233" s="150" t="str">
        <f t="shared" si="67"/>
        <v/>
      </c>
    </row>
    <row r="234" spans="10:10" ht="15">
      <c r="J234" s="150" t="str">
        <f t="shared" si="67"/>
        <v/>
      </c>
    </row>
    <row r="235" spans="10:10" ht="15">
      <c r="J235" s="150" t="str">
        <f t="shared" si="67"/>
        <v/>
      </c>
    </row>
    <row r="236" spans="10:10" ht="15">
      <c r="J236" s="150" t="str">
        <f t="shared" si="67"/>
        <v/>
      </c>
    </row>
    <row r="237" spans="10:10" ht="15">
      <c r="J237" s="150" t="str">
        <f t="shared" si="67"/>
        <v/>
      </c>
    </row>
    <row r="238" spans="10:10" ht="15">
      <c r="J238" s="150" t="str">
        <f t="shared" si="67"/>
        <v/>
      </c>
    </row>
    <row r="239" spans="10:10" ht="15">
      <c r="J239" s="150" t="str">
        <f t="shared" si="67"/>
        <v/>
      </c>
    </row>
    <row r="240" spans="10:10" ht="15">
      <c r="J240" s="150" t="str">
        <f t="shared" si="67"/>
        <v/>
      </c>
    </row>
    <row r="241" spans="10:10" ht="15">
      <c r="J241" s="150" t="str">
        <f t="shared" si="67"/>
        <v/>
      </c>
    </row>
    <row r="242" spans="10:10" ht="15">
      <c r="J242" s="150" t="str">
        <f t="shared" si="68" ref="J242:J305">IF(G242&gt;0,G242*I242,"")</f>
        <v/>
      </c>
    </row>
    <row r="243" spans="10:10" ht="15">
      <c r="J243" s="150" t="str">
        <f t="shared" si="68"/>
        <v/>
      </c>
    </row>
    <row r="244" spans="10:10" ht="15">
      <c r="J244" s="150" t="str">
        <f t="shared" si="68"/>
        <v/>
      </c>
    </row>
    <row r="245" spans="10:10" ht="15">
      <c r="J245" s="150" t="str">
        <f t="shared" si="68"/>
        <v/>
      </c>
    </row>
    <row r="246" spans="10:10" ht="15">
      <c r="J246" s="150" t="str">
        <f t="shared" si="68"/>
        <v/>
      </c>
    </row>
    <row r="247" spans="10:10" ht="15">
      <c r="J247" s="150" t="str">
        <f t="shared" si="68"/>
        <v/>
      </c>
    </row>
    <row r="248" spans="10:10" ht="15">
      <c r="J248" s="150" t="str">
        <f t="shared" si="68"/>
        <v/>
      </c>
    </row>
    <row r="249" spans="10:10" ht="15">
      <c r="J249" s="150" t="str">
        <f t="shared" si="68"/>
        <v/>
      </c>
    </row>
    <row r="250" spans="10:10" ht="15">
      <c r="J250" s="150" t="str">
        <f t="shared" si="68"/>
        <v/>
      </c>
    </row>
    <row r="251" spans="10:10" ht="15">
      <c r="J251" s="150" t="str">
        <f t="shared" si="68"/>
        <v/>
      </c>
    </row>
    <row r="252" spans="10:10" ht="15">
      <c r="J252" s="150" t="str">
        <f t="shared" si="68"/>
        <v/>
      </c>
    </row>
    <row r="253" spans="10:10" ht="15">
      <c r="J253" s="150" t="str">
        <f t="shared" si="68"/>
        <v/>
      </c>
    </row>
    <row r="254" spans="10:10" ht="15">
      <c r="J254" s="150" t="str">
        <f t="shared" si="68"/>
        <v/>
      </c>
    </row>
    <row r="255" spans="10:10" ht="15">
      <c r="J255" s="150" t="str">
        <f t="shared" si="68"/>
        <v/>
      </c>
    </row>
    <row r="256" spans="10:10" ht="15">
      <c r="J256" s="150" t="str">
        <f t="shared" si="68"/>
        <v/>
      </c>
    </row>
    <row r="257" spans="10:10" ht="15">
      <c r="J257" s="150" t="str">
        <f t="shared" si="68"/>
        <v/>
      </c>
    </row>
    <row r="258" spans="10:10" ht="15">
      <c r="J258" s="150" t="str">
        <f t="shared" si="68"/>
        <v/>
      </c>
    </row>
    <row r="259" spans="10:10" ht="15">
      <c r="J259" s="150" t="str">
        <f t="shared" si="68"/>
        <v/>
      </c>
    </row>
    <row r="260" spans="10:10" ht="15">
      <c r="J260" s="150" t="str">
        <f t="shared" si="68"/>
        <v/>
      </c>
    </row>
    <row r="261" spans="10:10" ht="15">
      <c r="J261" s="150" t="str">
        <f t="shared" si="68"/>
        <v/>
      </c>
    </row>
    <row r="262" spans="10:10" ht="15">
      <c r="J262" s="150" t="str">
        <f t="shared" si="68"/>
        <v/>
      </c>
    </row>
    <row r="263" spans="10:10" ht="15">
      <c r="J263" s="150" t="str">
        <f t="shared" si="68"/>
        <v/>
      </c>
    </row>
    <row r="264" spans="10:10" ht="15">
      <c r="J264" s="150" t="str">
        <f t="shared" si="68"/>
        <v/>
      </c>
    </row>
    <row r="265" spans="10:10" ht="15">
      <c r="J265" s="150" t="str">
        <f t="shared" si="68"/>
        <v/>
      </c>
    </row>
    <row r="266" spans="10:10" ht="15">
      <c r="J266" s="150" t="str">
        <f t="shared" si="68"/>
        <v/>
      </c>
    </row>
    <row r="267" spans="10:10" ht="15">
      <c r="J267" s="150" t="str">
        <f t="shared" si="68"/>
        <v/>
      </c>
    </row>
    <row r="268" spans="10:10" ht="15">
      <c r="J268" s="150" t="str">
        <f t="shared" si="68"/>
        <v/>
      </c>
    </row>
    <row r="269" spans="10:10" ht="15">
      <c r="J269" s="150" t="str">
        <f t="shared" si="68"/>
        <v/>
      </c>
    </row>
    <row r="270" spans="10:10" ht="15">
      <c r="J270" s="150" t="str">
        <f t="shared" si="68"/>
        <v/>
      </c>
    </row>
    <row r="271" spans="10:10" ht="15">
      <c r="J271" s="150" t="str">
        <f t="shared" si="68"/>
        <v/>
      </c>
    </row>
    <row r="272" spans="10:10" ht="15">
      <c r="J272" s="150" t="str">
        <f t="shared" si="68"/>
        <v/>
      </c>
    </row>
    <row r="273" spans="10:10" ht="15">
      <c r="J273" s="150" t="str">
        <f t="shared" si="68"/>
        <v/>
      </c>
    </row>
    <row r="274" spans="10:10" ht="15">
      <c r="J274" s="150" t="str">
        <f t="shared" si="68"/>
        <v/>
      </c>
    </row>
    <row r="275" spans="10:10" ht="15">
      <c r="J275" s="150" t="str">
        <f t="shared" si="68"/>
        <v/>
      </c>
    </row>
    <row r="276" spans="10:10" ht="15">
      <c r="J276" s="150" t="str">
        <f t="shared" si="68"/>
        <v/>
      </c>
    </row>
    <row r="277" spans="10:10" ht="15">
      <c r="J277" s="150" t="str">
        <f t="shared" si="68"/>
        <v/>
      </c>
    </row>
    <row r="278" spans="10:10" ht="15">
      <c r="J278" s="150" t="str">
        <f t="shared" si="68"/>
        <v/>
      </c>
    </row>
    <row r="279" spans="10:10" ht="15">
      <c r="J279" s="150" t="str">
        <f t="shared" si="68"/>
        <v/>
      </c>
    </row>
    <row r="280" spans="10:10" ht="15">
      <c r="J280" s="150" t="str">
        <f t="shared" si="68"/>
        <v/>
      </c>
    </row>
    <row r="281" spans="10:10" ht="15">
      <c r="J281" s="150" t="str">
        <f t="shared" si="68"/>
        <v/>
      </c>
    </row>
    <row r="282" spans="10:10" ht="15">
      <c r="J282" s="150" t="str">
        <f t="shared" si="68"/>
        <v/>
      </c>
    </row>
    <row r="283" spans="10:10" ht="15">
      <c r="J283" s="150" t="str">
        <f t="shared" si="68"/>
        <v/>
      </c>
    </row>
    <row r="284" spans="10:10" ht="15">
      <c r="J284" s="150" t="str">
        <f t="shared" si="68"/>
        <v/>
      </c>
    </row>
    <row r="285" spans="10:10" ht="15">
      <c r="J285" s="150" t="str">
        <f t="shared" si="68"/>
        <v/>
      </c>
    </row>
    <row r="286" spans="10:10" ht="15">
      <c r="J286" s="150" t="str">
        <f t="shared" si="68"/>
        <v/>
      </c>
    </row>
    <row r="287" spans="10:10" ht="15">
      <c r="J287" s="150" t="str">
        <f t="shared" si="68"/>
        <v/>
      </c>
    </row>
    <row r="288" spans="10:10" ht="15">
      <c r="J288" s="150" t="str">
        <f t="shared" si="68"/>
        <v/>
      </c>
    </row>
    <row r="289" spans="10:10" ht="15">
      <c r="J289" s="150" t="str">
        <f t="shared" si="68"/>
        <v/>
      </c>
    </row>
    <row r="290" spans="10:10" ht="15">
      <c r="J290" s="150" t="str">
        <f t="shared" si="68"/>
        <v/>
      </c>
    </row>
    <row r="291" spans="10:10" ht="15">
      <c r="J291" s="150" t="str">
        <f t="shared" si="68"/>
        <v/>
      </c>
    </row>
    <row r="292" spans="10:10" ht="15">
      <c r="J292" s="150" t="str">
        <f t="shared" si="68"/>
        <v/>
      </c>
    </row>
    <row r="293" spans="10:10" ht="15">
      <c r="J293" s="150" t="str">
        <f t="shared" si="68"/>
        <v/>
      </c>
    </row>
    <row r="294" spans="10:10" ht="15">
      <c r="J294" s="150" t="str">
        <f t="shared" si="68"/>
        <v/>
      </c>
    </row>
    <row r="295" spans="10:10" ht="15">
      <c r="J295" s="150" t="str">
        <f t="shared" si="68"/>
        <v/>
      </c>
    </row>
    <row r="296" spans="10:10" ht="15">
      <c r="J296" s="150" t="str">
        <f t="shared" si="68"/>
        <v/>
      </c>
    </row>
    <row r="297" spans="10:10" ht="15">
      <c r="J297" s="150" t="str">
        <f t="shared" si="68"/>
        <v/>
      </c>
    </row>
    <row r="298" spans="10:10" ht="15">
      <c r="J298" s="150" t="str">
        <f t="shared" si="68"/>
        <v/>
      </c>
    </row>
    <row r="299" spans="10:10" ht="15">
      <c r="J299" s="150" t="str">
        <f t="shared" si="68"/>
        <v/>
      </c>
    </row>
    <row r="300" spans="10:10" ht="15">
      <c r="J300" s="150" t="str">
        <f t="shared" si="68"/>
        <v/>
      </c>
    </row>
    <row r="301" spans="10:10" ht="15">
      <c r="J301" s="150" t="str">
        <f t="shared" si="68"/>
        <v/>
      </c>
    </row>
    <row r="302" spans="10:10" ht="15">
      <c r="J302" s="150" t="str">
        <f t="shared" si="68"/>
        <v/>
      </c>
    </row>
    <row r="303" spans="10:10" ht="15">
      <c r="J303" s="150" t="str">
        <f t="shared" si="68"/>
        <v/>
      </c>
    </row>
    <row r="304" spans="10:10" ht="15">
      <c r="J304" s="150" t="str">
        <f t="shared" si="68"/>
        <v/>
      </c>
    </row>
    <row r="305" spans="10:10" ht="15">
      <c r="J305" s="150" t="str">
        <f t="shared" si="68"/>
        <v/>
      </c>
    </row>
    <row r="306" spans="10:10" ht="15">
      <c r="J306" s="150" t="str">
        <f t="shared" si="69" ref="J306:J369">IF(G306&gt;0,G306*I306,"")</f>
        <v/>
      </c>
    </row>
    <row r="307" spans="10:10" ht="15">
      <c r="J307" s="150" t="str">
        <f t="shared" si="69"/>
        <v/>
      </c>
    </row>
    <row r="308" spans="10:10" ht="15">
      <c r="J308" s="150" t="str">
        <f t="shared" si="69"/>
        <v/>
      </c>
    </row>
    <row r="309" spans="10:10" ht="15">
      <c r="J309" s="150" t="str">
        <f t="shared" si="69"/>
        <v/>
      </c>
    </row>
    <row r="310" spans="10:10" ht="15">
      <c r="J310" s="150" t="str">
        <f t="shared" si="69"/>
        <v/>
      </c>
    </row>
    <row r="311" spans="10:10" ht="15">
      <c r="J311" s="150" t="str">
        <f t="shared" si="69"/>
        <v/>
      </c>
    </row>
    <row r="312" spans="10:10" ht="15">
      <c r="J312" s="150" t="str">
        <f t="shared" si="69"/>
        <v/>
      </c>
    </row>
    <row r="313" spans="10:10" ht="15">
      <c r="J313" s="150" t="str">
        <f t="shared" si="69"/>
        <v/>
      </c>
    </row>
    <row r="314" spans="10:10" ht="15">
      <c r="J314" s="150" t="str">
        <f t="shared" si="69"/>
        <v/>
      </c>
    </row>
    <row r="315" spans="10:10" ht="15">
      <c r="J315" s="150" t="str">
        <f t="shared" si="69"/>
        <v/>
      </c>
    </row>
    <row r="316" spans="10:10" ht="15">
      <c r="J316" s="150" t="str">
        <f t="shared" si="69"/>
        <v/>
      </c>
    </row>
    <row r="317" spans="10:10" ht="15">
      <c r="J317" s="150" t="str">
        <f t="shared" si="69"/>
        <v/>
      </c>
    </row>
    <row r="318" spans="10:10" ht="15">
      <c r="J318" s="150" t="str">
        <f t="shared" si="69"/>
        <v/>
      </c>
    </row>
    <row r="319" spans="10:10" ht="15">
      <c r="J319" s="150" t="str">
        <f t="shared" si="69"/>
        <v/>
      </c>
    </row>
    <row r="320" spans="10:10" ht="15">
      <c r="J320" s="150" t="str">
        <f t="shared" si="69"/>
        <v/>
      </c>
    </row>
    <row r="321" spans="10:10" ht="15">
      <c r="J321" s="150" t="str">
        <f t="shared" si="69"/>
        <v/>
      </c>
    </row>
    <row r="322" spans="10:10" ht="15">
      <c r="J322" s="150" t="str">
        <f t="shared" si="69"/>
        <v/>
      </c>
    </row>
    <row r="323" spans="10:10" ht="15">
      <c r="J323" s="150" t="str">
        <f t="shared" si="69"/>
        <v/>
      </c>
    </row>
    <row r="324" spans="10:10" ht="15">
      <c r="J324" s="150" t="str">
        <f t="shared" si="69"/>
        <v/>
      </c>
    </row>
    <row r="325" spans="10:10" ht="15">
      <c r="J325" s="150" t="str">
        <f t="shared" si="69"/>
        <v/>
      </c>
    </row>
    <row r="326" spans="10:10" ht="15">
      <c r="J326" s="150" t="str">
        <f t="shared" si="69"/>
        <v/>
      </c>
    </row>
    <row r="327" spans="10:10" ht="15">
      <c r="J327" s="150" t="str">
        <f t="shared" si="69"/>
        <v/>
      </c>
    </row>
    <row r="328" spans="10:10" ht="15">
      <c r="J328" s="150" t="str">
        <f t="shared" si="69"/>
        <v/>
      </c>
    </row>
    <row r="329" spans="10:10" ht="15">
      <c r="J329" s="150" t="str">
        <f t="shared" si="69"/>
        <v/>
      </c>
    </row>
    <row r="330" spans="10:10" ht="15">
      <c r="J330" s="150" t="str">
        <f t="shared" si="69"/>
        <v/>
      </c>
    </row>
    <row r="331" spans="10:10" ht="15">
      <c r="J331" s="150" t="str">
        <f t="shared" si="69"/>
        <v/>
      </c>
    </row>
    <row r="332" spans="10:10" ht="15">
      <c r="J332" s="150" t="str">
        <f t="shared" si="69"/>
        <v/>
      </c>
    </row>
    <row r="333" spans="10:10" ht="15">
      <c r="J333" s="150" t="str">
        <f t="shared" si="69"/>
        <v/>
      </c>
    </row>
    <row r="334" spans="10:10" ht="15">
      <c r="J334" s="150" t="str">
        <f t="shared" si="69"/>
        <v/>
      </c>
    </row>
    <row r="335" spans="10:10" ht="15">
      <c r="J335" s="150" t="str">
        <f t="shared" si="69"/>
        <v/>
      </c>
    </row>
    <row r="336" spans="10:10" ht="15">
      <c r="J336" s="150" t="str">
        <f t="shared" si="69"/>
        <v/>
      </c>
    </row>
    <row r="337" spans="10:10" ht="15">
      <c r="J337" s="150" t="str">
        <f t="shared" si="69"/>
        <v/>
      </c>
    </row>
    <row r="338" spans="10:10" ht="15">
      <c r="J338" s="150" t="str">
        <f t="shared" si="69"/>
        <v/>
      </c>
    </row>
    <row r="339" spans="10:10" ht="15">
      <c r="J339" s="150" t="str">
        <f t="shared" si="69"/>
        <v/>
      </c>
    </row>
    <row r="340" spans="10:10" ht="15">
      <c r="J340" s="150" t="str">
        <f t="shared" si="69"/>
        <v/>
      </c>
    </row>
    <row r="341" spans="10:10" ht="15">
      <c r="J341" s="150" t="str">
        <f t="shared" si="69"/>
        <v/>
      </c>
    </row>
    <row r="342" spans="10:10" ht="15">
      <c r="J342" s="150" t="str">
        <f t="shared" si="69"/>
        <v/>
      </c>
    </row>
    <row r="343" spans="10:10" ht="15">
      <c r="J343" s="150" t="str">
        <f t="shared" si="69"/>
        <v/>
      </c>
    </row>
    <row r="344" spans="10:10" ht="15">
      <c r="J344" s="150" t="str">
        <f t="shared" si="69"/>
        <v/>
      </c>
    </row>
    <row r="345" spans="10:10" ht="15">
      <c r="J345" s="150" t="str">
        <f t="shared" si="69"/>
        <v/>
      </c>
    </row>
    <row r="346" spans="10:10" ht="15">
      <c r="J346" s="150" t="str">
        <f t="shared" si="69"/>
        <v/>
      </c>
    </row>
    <row r="347" spans="10:10" ht="15">
      <c r="J347" s="150" t="str">
        <f t="shared" si="69"/>
        <v/>
      </c>
    </row>
    <row r="348" spans="10:10" ht="15">
      <c r="J348" s="150" t="str">
        <f t="shared" si="69"/>
        <v/>
      </c>
    </row>
    <row r="349" spans="10:10" ht="15">
      <c r="J349" s="150" t="str">
        <f t="shared" si="69"/>
        <v/>
      </c>
    </row>
    <row r="350" spans="10:10" ht="15">
      <c r="J350" s="150" t="str">
        <f t="shared" si="69"/>
        <v/>
      </c>
    </row>
    <row r="351" spans="10:10" ht="15">
      <c r="J351" s="150" t="str">
        <f t="shared" si="69"/>
        <v/>
      </c>
    </row>
    <row r="352" spans="10:10" ht="15">
      <c r="J352" s="150" t="str">
        <f t="shared" si="69"/>
        <v/>
      </c>
    </row>
    <row r="353" spans="10:10" ht="15">
      <c r="J353" s="150" t="str">
        <f t="shared" si="69"/>
        <v/>
      </c>
    </row>
    <row r="354" spans="10:10" ht="15">
      <c r="J354" s="150" t="str">
        <f t="shared" si="69"/>
        <v/>
      </c>
    </row>
    <row r="355" spans="10:10" ht="15">
      <c r="J355" s="150" t="str">
        <f t="shared" si="69"/>
        <v/>
      </c>
    </row>
    <row r="356" spans="10:10" ht="15">
      <c r="J356" s="150" t="str">
        <f t="shared" si="69"/>
        <v/>
      </c>
    </row>
    <row r="357" spans="10:10" ht="15">
      <c r="J357" s="150" t="str">
        <f t="shared" si="69"/>
        <v/>
      </c>
    </row>
    <row r="358" spans="10:10" ht="15">
      <c r="J358" s="150" t="str">
        <f t="shared" si="69"/>
        <v/>
      </c>
    </row>
    <row r="359" spans="10:10" ht="15">
      <c r="J359" s="150" t="str">
        <f t="shared" si="69"/>
        <v/>
      </c>
    </row>
    <row r="360" spans="10:10" ht="15">
      <c r="J360" s="150" t="str">
        <f t="shared" si="69"/>
        <v/>
      </c>
    </row>
    <row r="361" spans="10:10" ht="15">
      <c r="J361" s="150" t="str">
        <f t="shared" si="69"/>
        <v/>
      </c>
    </row>
    <row r="362" spans="10:10" ht="15">
      <c r="J362" s="150" t="str">
        <f t="shared" si="69"/>
        <v/>
      </c>
    </row>
    <row r="363" spans="10:10" ht="15">
      <c r="J363" s="150" t="str">
        <f t="shared" si="69"/>
        <v/>
      </c>
    </row>
    <row r="364" spans="10:10" ht="15">
      <c r="J364" s="150" t="str">
        <f t="shared" si="69"/>
        <v/>
      </c>
    </row>
    <row r="365" spans="10:10" ht="15">
      <c r="J365" s="150" t="str">
        <f t="shared" si="69"/>
        <v/>
      </c>
    </row>
    <row r="366" spans="10:10" ht="15">
      <c r="J366" s="150" t="str">
        <f t="shared" si="69"/>
        <v/>
      </c>
    </row>
    <row r="367" spans="10:10" ht="15">
      <c r="J367" s="150" t="str">
        <f t="shared" si="69"/>
        <v/>
      </c>
    </row>
    <row r="368" spans="10:10" ht="15">
      <c r="J368" s="150" t="str">
        <f t="shared" si="69"/>
        <v/>
      </c>
    </row>
    <row r="369" spans="10:10" ht="15">
      <c r="J369" s="150" t="str">
        <f t="shared" si="69"/>
        <v/>
      </c>
    </row>
    <row r="370" spans="10:10" ht="15">
      <c r="J370" s="150" t="str">
        <f t="shared" si="70" ref="J370:J433">IF(G370&gt;0,G370*I370,"")</f>
        <v/>
      </c>
    </row>
    <row r="371" spans="10:10" ht="15">
      <c r="J371" s="150" t="str">
        <f t="shared" si="70"/>
        <v/>
      </c>
    </row>
    <row r="372" spans="10:10" ht="15">
      <c r="J372" s="150" t="str">
        <f t="shared" si="70"/>
        <v/>
      </c>
    </row>
    <row r="373" spans="10:10" ht="15">
      <c r="J373" s="150" t="str">
        <f t="shared" si="70"/>
        <v/>
      </c>
    </row>
    <row r="374" spans="10:10" ht="15">
      <c r="J374" s="150" t="str">
        <f t="shared" si="70"/>
        <v/>
      </c>
    </row>
    <row r="375" spans="10:10" ht="15">
      <c r="J375" s="150" t="str">
        <f t="shared" si="70"/>
        <v/>
      </c>
    </row>
    <row r="376" spans="10:10" ht="15">
      <c r="J376" s="150" t="str">
        <f t="shared" si="70"/>
        <v/>
      </c>
    </row>
    <row r="377" spans="10:10" ht="15">
      <c r="J377" s="150" t="str">
        <f t="shared" si="70"/>
        <v/>
      </c>
    </row>
    <row r="378" spans="10:10" ht="15">
      <c r="J378" s="150" t="str">
        <f t="shared" si="70"/>
        <v/>
      </c>
    </row>
    <row r="379" spans="10:10" ht="15">
      <c r="J379" s="150" t="str">
        <f t="shared" si="70"/>
        <v/>
      </c>
    </row>
    <row r="380" spans="10:10" ht="15">
      <c r="J380" s="150" t="str">
        <f t="shared" si="70"/>
        <v/>
      </c>
    </row>
    <row r="381" spans="10:10" ht="15">
      <c r="J381" s="150" t="str">
        <f t="shared" si="70"/>
        <v/>
      </c>
    </row>
    <row r="382" spans="10:10" ht="15">
      <c r="J382" s="150" t="str">
        <f t="shared" si="70"/>
        <v/>
      </c>
    </row>
    <row r="383" spans="10:10" ht="15">
      <c r="J383" s="150" t="str">
        <f t="shared" si="70"/>
        <v/>
      </c>
    </row>
    <row r="384" spans="10:10" ht="15">
      <c r="J384" s="150" t="str">
        <f t="shared" si="70"/>
        <v/>
      </c>
    </row>
    <row r="385" spans="10:10" ht="15">
      <c r="J385" s="150" t="str">
        <f t="shared" si="70"/>
        <v/>
      </c>
    </row>
    <row r="386" spans="10:10" ht="15">
      <c r="J386" s="150" t="str">
        <f t="shared" si="70"/>
        <v/>
      </c>
    </row>
    <row r="387" spans="10:10" ht="15">
      <c r="J387" s="150" t="str">
        <f t="shared" si="70"/>
        <v/>
      </c>
    </row>
    <row r="388" spans="10:10" ht="15">
      <c r="J388" s="150" t="str">
        <f t="shared" si="70"/>
        <v/>
      </c>
    </row>
    <row r="389" spans="10:10" ht="15">
      <c r="J389" s="150" t="str">
        <f t="shared" si="70"/>
        <v/>
      </c>
    </row>
    <row r="390" spans="10:10" ht="15">
      <c r="J390" s="150" t="str">
        <f t="shared" si="70"/>
        <v/>
      </c>
    </row>
    <row r="391" spans="10:10" ht="15">
      <c r="J391" s="150" t="str">
        <f t="shared" si="70"/>
        <v/>
      </c>
    </row>
    <row r="392" spans="10:10" ht="15">
      <c r="J392" s="150" t="str">
        <f t="shared" si="70"/>
        <v/>
      </c>
    </row>
    <row r="393" spans="10:10" ht="15">
      <c r="J393" s="150" t="str">
        <f t="shared" si="70"/>
        <v/>
      </c>
    </row>
    <row r="394" spans="10:10" ht="15">
      <c r="J394" s="150" t="str">
        <f t="shared" si="70"/>
        <v/>
      </c>
    </row>
    <row r="395" spans="10:10" ht="15">
      <c r="J395" s="150" t="str">
        <f t="shared" si="70"/>
        <v/>
      </c>
    </row>
    <row r="396" spans="10:10" ht="15">
      <c r="J396" s="150" t="str">
        <f t="shared" si="70"/>
        <v/>
      </c>
    </row>
    <row r="397" spans="10:10" ht="15">
      <c r="J397" s="150" t="str">
        <f t="shared" si="70"/>
        <v/>
      </c>
    </row>
    <row r="398" spans="10:10" ht="15">
      <c r="J398" s="150" t="str">
        <f t="shared" si="70"/>
        <v/>
      </c>
    </row>
    <row r="399" spans="10:10" ht="15">
      <c r="J399" s="150" t="str">
        <f t="shared" si="70"/>
        <v/>
      </c>
    </row>
    <row r="400" spans="10:10" ht="15">
      <c r="J400" s="150" t="str">
        <f t="shared" si="70"/>
        <v/>
      </c>
    </row>
    <row r="401" spans="10:10" ht="15">
      <c r="J401" s="150" t="str">
        <f t="shared" si="70"/>
        <v/>
      </c>
    </row>
    <row r="402" spans="10:10" ht="15">
      <c r="J402" s="150" t="str">
        <f t="shared" si="70"/>
        <v/>
      </c>
    </row>
    <row r="403" spans="10:10" ht="15">
      <c r="J403" s="150" t="str">
        <f t="shared" si="70"/>
        <v/>
      </c>
    </row>
    <row r="404" spans="10:10" ht="15">
      <c r="J404" s="150" t="str">
        <f t="shared" si="70"/>
        <v/>
      </c>
    </row>
    <row r="405" spans="10:10" ht="15">
      <c r="J405" s="150" t="str">
        <f t="shared" si="70"/>
        <v/>
      </c>
    </row>
    <row r="406" spans="10:10" ht="15">
      <c r="J406" s="150" t="str">
        <f t="shared" si="70"/>
        <v/>
      </c>
    </row>
    <row r="407" spans="10:10" ht="15">
      <c r="J407" s="150" t="str">
        <f t="shared" si="70"/>
        <v/>
      </c>
    </row>
    <row r="408" spans="10:10" ht="15">
      <c r="J408" s="150" t="str">
        <f t="shared" si="70"/>
        <v/>
      </c>
    </row>
    <row r="409" spans="10:10" ht="15">
      <c r="J409" s="150" t="str">
        <f t="shared" si="70"/>
        <v/>
      </c>
    </row>
    <row r="410" spans="10:10" ht="15">
      <c r="J410" s="150" t="str">
        <f t="shared" si="70"/>
        <v/>
      </c>
    </row>
    <row r="411" spans="10:10" ht="15">
      <c r="J411" s="150" t="str">
        <f t="shared" si="70"/>
        <v/>
      </c>
    </row>
    <row r="412" spans="10:10" ht="15">
      <c r="J412" s="150" t="str">
        <f t="shared" si="70"/>
        <v/>
      </c>
    </row>
    <row r="413" spans="10:10" ht="15">
      <c r="J413" s="150" t="str">
        <f t="shared" si="70"/>
        <v/>
      </c>
    </row>
    <row r="414" spans="10:10" ht="15">
      <c r="J414" s="150" t="str">
        <f t="shared" si="70"/>
        <v/>
      </c>
    </row>
    <row r="415" spans="10:10" ht="15">
      <c r="J415" s="150" t="str">
        <f t="shared" si="70"/>
        <v/>
      </c>
    </row>
    <row r="416" spans="10:10" ht="15">
      <c r="J416" s="150" t="str">
        <f t="shared" si="70"/>
        <v/>
      </c>
    </row>
    <row r="417" spans="10:10" ht="15">
      <c r="J417" s="150" t="str">
        <f t="shared" si="70"/>
        <v/>
      </c>
    </row>
    <row r="418" spans="10:10" ht="15">
      <c r="J418" s="150" t="str">
        <f t="shared" si="70"/>
        <v/>
      </c>
    </row>
    <row r="419" spans="10:10" ht="15">
      <c r="J419" s="150" t="str">
        <f t="shared" si="70"/>
        <v/>
      </c>
    </row>
    <row r="420" spans="10:10" ht="15">
      <c r="J420" s="150" t="str">
        <f t="shared" si="70"/>
        <v/>
      </c>
    </row>
    <row r="421" spans="10:10" ht="15">
      <c r="J421" s="150" t="str">
        <f t="shared" si="70"/>
        <v/>
      </c>
    </row>
    <row r="422" spans="10:10" ht="15">
      <c r="J422" s="150" t="str">
        <f t="shared" si="70"/>
        <v/>
      </c>
    </row>
    <row r="423" spans="10:10" ht="15">
      <c r="J423" s="150" t="str">
        <f t="shared" si="70"/>
        <v/>
      </c>
    </row>
    <row r="424" spans="10:10" ht="15">
      <c r="J424" s="150" t="str">
        <f t="shared" si="70"/>
        <v/>
      </c>
    </row>
    <row r="425" spans="10:10" ht="15">
      <c r="J425" s="150" t="str">
        <f t="shared" si="70"/>
        <v/>
      </c>
    </row>
    <row r="426" spans="10:10" ht="15">
      <c r="J426" s="150" t="str">
        <f t="shared" si="70"/>
        <v/>
      </c>
    </row>
    <row r="427" spans="10:10" ht="15">
      <c r="J427" s="150" t="str">
        <f t="shared" si="70"/>
        <v/>
      </c>
    </row>
    <row r="428" spans="10:10" ht="15">
      <c r="J428" s="150" t="str">
        <f t="shared" si="70"/>
        <v/>
      </c>
    </row>
    <row r="429" spans="10:10" ht="15">
      <c r="J429" s="150" t="str">
        <f t="shared" si="70"/>
        <v/>
      </c>
    </row>
    <row r="430" spans="10:10" ht="15">
      <c r="J430" s="150" t="str">
        <f t="shared" si="70"/>
        <v/>
      </c>
    </row>
    <row r="431" spans="10:10" ht="15">
      <c r="J431" s="150" t="str">
        <f t="shared" si="70"/>
        <v/>
      </c>
    </row>
    <row r="432" spans="10:10" ht="15">
      <c r="J432" s="150" t="str">
        <f t="shared" si="70"/>
        <v/>
      </c>
    </row>
    <row r="433" spans="10:10" ht="15">
      <c r="J433" s="150" t="str">
        <f t="shared" si="70"/>
        <v/>
      </c>
    </row>
    <row r="434" spans="10:10" ht="15">
      <c r="J434" s="150" t="str">
        <f t="shared" si="71" ref="J434:J481">IF(G434&gt;0,G434*I434,"")</f>
        <v/>
      </c>
    </row>
    <row r="435" spans="10:10" ht="15">
      <c r="J435" s="150" t="str">
        <f t="shared" si="71"/>
        <v/>
      </c>
    </row>
    <row r="436" spans="10:10" ht="15">
      <c r="J436" s="150" t="str">
        <f t="shared" si="71"/>
        <v/>
      </c>
    </row>
    <row r="437" spans="10:10" ht="15">
      <c r="J437" s="150" t="str">
        <f t="shared" si="71"/>
        <v/>
      </c>
    </row>
    <row r="438" spans="10:10" ht="15">
      <c r="J438" s="150" t="str">
        <f t="shared" si="71"/>
        <v/>
      </c>
    </row>
    <row r="439" spans="10:10" ht="15">
      <c r="J439" s="150" t="str">
        <f t="shared" si="71"/>
        <v/>
      </c>
    </row>
    <row r="440" spans="10:10" ht="15">
      <c r="J440" s="150" t="str">
        <f t="shared" si="71"/>
        <v/>
      </c>
    </row>
    <row r="441" spans="10:10" ht="15">
      <c r="J441" s="150" t="str">
        <f t="shared" si="71"/>
        <v/>
      </c>
    </row>
    <row r="442" spans="10:10" ht="15">
      <c r="J442" s="150" t="str">
        <f t="shared" si="71"/>
        <v/>
      </c>
    </row>
    <row r="443" spans="10:10" ht="15">
      <c r="J443" s="150" t="str">
        <f t="shared" si="71"/>
        <v/>
      </c>
    </row>
    <row r="444" spans="10:10" ht="15">
      <c r="J444" s="150" t="str">
        <f t="shared" si="71"/>
        <v/>
      </c>
    </row>
    <row r="445" spans="10:10" ht="15">
      <c r="J445" s="150" t="str">
        <f t="shared" si="71"/>
        <v/>
      </c>
    </row>
    <row r="446" spans="10:10" ht="15">
      <c r="J446" s="150" t="str">
        <f t="shared" si="71"/>
        <v/>
      </c>
    </row>
    <row r="447" spans="10:10" ht="15">
      <c r="J447" s="150" t="str">
        <f t="shared" si="71"/>
        <v/>
      </c>
    </row>
    <row r="448" spans="10:10" ht="15">
      <c r="J448" s="150" t="str">
        <f t="shared" si="71"/>
        <v/>
      </c>
    </row>
    <row r="449" spans="10:10" ht="15">
      <c r="J449" s="150" t="str">
        <f t="shared" si="71"/>
        <v/>
      </c>
    </row>
    <row r="450" spans="10:10" ht="15">
      <c r="J450" s="150" t="str">
        <f t="shared" si="71"/>
        <v/>
      </c>
    </row>
    <row r="451" spans="10:10" ht="15">
      <c r="J451" s="150" t="str">
        <f t="shared" si="71"/>
        <v/>
      </c>
    </row>
    <row r="452" spans="10:10" ht="15">
      <c r="J452" s="150" t="str">
        <f t="shared" si="71"/>
        <v/>
      </c>
    </row>
    <row r="453" spans="10:10" ht="15">
      <c r="J453" s="150" t="str">
        <f t="shared" si="71"/>
        <v/>
      </c>
    </row>
    <row r="454" spans="10:10" ht="15">
      <c r="J454" s="150" t="str">
        <f t="shared" si="71"/>
        <v/>
      </c>
    </row>
    <row r="455" spans="10:10" ht="15">
      <c r="J455" s="150" t="str">
        <f t="shared" si="71"/>
        <v/>
      </c>
    </row>
    <row r="456" spans="10:10" ht="15">
      <c r="J456" s="150" t="str">
        <f t="shared" si="71"/>
        <v/>
      </c>
    </row>
    <row r="457" spans="10:10" ht="15">
      <c r="J457" s="150" t="str">
        <f t="shared" si="71"/>
        <v/>
      </c>
    </row>
    <row r="458" spans="10:10" ht="15">
      <c r="J458" s="150" t="str">
        <f t="shared" si="71"/>
        <v/>
      </c>
    </row>
    <row r="459" spans="10:10" ht="15">
      <c r="J459" s="150" t="str">
        <f t="shared" si="71"/>
        <v/>
      </c>
    </row>
    <row r="460" spans="10:10" ht="15">
      <c r="J460" s="150" t="str">
        <f t="shared" si="71"/>
        <v/>
      </c>
    </row>
    <row r="461" spans="10:10" ht="15">
      <c r="J461" s="150" t="str">
        <f t="shared" si="71"/>
        <v/>
      </c>
    </row>
    <row r="462" spans="10:10" ht="15">
      <c r="J462" s="150" t="str">
        <f t="shared" si="71"/>
        <v/>
      </c>
    </row>
    <row r="463" spans="10:10" ht="15">
      <c r="J463" s="150" t="str">
        <f t="shared" si="71"/>
        <v/>
      </c>
    </row>
    <row r="464" spans="10:10" ht="15">
      <c r="J464" s="150" t="str">
        <f t="shared" si="71"/>
        <v/>
      </c>
    </row>
    <row r="465" spans="10:10" ht="15">
      <c r="J465" s="150" t="str">
        <f t="shared" si="71"/>
        <v/>
      </c>
    </row>
    <row r="466" spans="10:10" ht="15">
      <c r="J466" s="150" t="str">
        <f t="shared" si="71"/>
        <v/>
      </c>
    </row>
    <row r="467" spans="10:10" ht="15">
      <c r="J467" s="150" t="str">
        <f t="shared" si="71"/>
        <v/>
      </c>
    </row>
    <row r="468" spans="10:10" ht="15">
      <c r="J468" s="150" t="str">
        <f t="shared" si="71"/>
        <v/>
      </c>
    </row>
    <row r="469" spans="10:10" ht="15">
      <c r="J469" s="150" t="str">
        <f t="shared" si="71"/>
        <v/>
      </c>
    </row>
    <row r="470" spans="10:10" ht="15">
      <c r="J470" s="150" t="str">
        <f t="shared" si="71"/>
        <v/>
      </c>
    </row>
    <row r="471" spans="10:10" ht="15">
      <c r="J471" s="150" t="str">
        <f t="shared" si="71"/>
        <v/>
      </c>
    </row>
    <row r="472" spans="10:10" ht="15">
      <c r="J472" s="150" t="str">
        <f t="shared" si="71"/>
        <v/>
      </c>
    </row>
    <row r="473" spans="10:10" ht="15">
      <c r="J473" s="150" t="str">
        <f t="shared" si="71"/>
        <v/>
      </c>
    </row>
    <row r="474" spans="10:10" ht="15">
      <c r="J474" s="150" t="str">
        <f t="shared" si="71"/>
        <v/>
      </c>
    </row>
    <row r="475" spans="10:10" ht="15">
      <c r="J475" s="150" t="str">
        <f t="shared" si="71"/>
        <v/>
      </c>
    </row>
    <row r="476" spans="10:10" ht="15">
      <c r="J476" s="150" t="str">
        <f t="shared" si="71"/>
        <v/>
      </c>
    </row>
    <row r="477" spans="10:10" ht="15">
      <c r="J477" s="150" t="str">
        <f t="shared" si="71"/>
        <v/>
      </c>
    </row>
    <row r="478" spans="10:10" ht="15">
      <c r="J478" s="150" t="str">
        <f t="shared" si="71"/>
        <v/>
      </c>
    </row>
    <row r="479" spans="10:10" ht="15">
      <c r="J479" s="150" t="str">
        <f t="shared" si="71"/>
        <v/>
      </c>
    </row>
    <row r="480" spans="10:10" ht="15">
      <c r="J480" s="150" t="str">
        <f t="shared" si="71"/>
        <v/>
      </c>
    </row>
    <row r="481" spans="10:10" ht="15">
      <c r="J481" s="150" t="str">
        <f t="shared" si="71"/>
        <v/>
      </c>
    </row>
  </sheetData>
  <sheetProtection algorithmName="SHA-512" hashValue="QqJ5oc46vau16JD4/+XHd6AW0Y+zMKwtCc2QFgvLFEjoqabo0UazT9pnYk3kKb73YlCKUVeRMME67PvRjSIfXw==" saltValue="ZjU0/arNsauP6o22Eky2yA==" spinCount="100000" sheet="1" objects="1" scenarios="1"/>
  <protectedRanges>
    <protectedRange sqref="K50" name="Range1"/>
    <protectedRange sqref="I50" name="Range1_1"/>
  </protectedRanges>
  <conditionalFormatting sqref="C6:D6">
    <cfRule type="duplicateValues" priority="4" dxfId="66"/>
  </conditionalFormatting>
  <conditionalFormatting sqref="C8:D34">
    <cfRule type="duplicateValues" priority="12" dxfId="66"/>
  </conditionalFormatting>
  <conditionalFormatting sqref="C7:D7 C35:D35">
    <cfRule type="duplicateValues" priority="7" dxfId="66"/>
  </conditionalFormatting>
  <conditionalFormatting sqref="C3:F4">
    <cfRule type="duplicateValues" priority="5" dxfId="66"/>
  </conditionalFormatting>
  <conditionalFormatting sqref="D50">
    <cfRule type="cellIs" priority="1" dxfId="68" operator="equal">
      <formula>"DA"</formula>
    </cfRule>
  </conditionalFormatting>
  <dataValidations count="2">
    <dataValidation type="list" allowBlank="1" showInputMessage="1" showErrorMessage="1" sqref="A1:D2 A3:B48 C4:D5 C7:D48 A51:D51">
      <formula1>VRSTA_DEL_ŠIFRA</formula1>
    </dataValidation>
    <dataValidation type="list" allowBlank="1" showInputMessage="1" showErrorMessage="1" sqref="C6:D6">
      <formula1>VRSTA_DEL_2</formula1>
    </dataValidation>
  </dataValidations>
  <pageMargins left="0.708661417322835" right="0.708661417322835" top="0.748031496062992" bottom="0.748031496062992" header="0.31496062992126" footer="0.31496062992126"/>
  <pageSetup fitToHeight="0" horizontalDpi="1200" verticalDpi="1200" orientation="landscape" paperSize="9" scale="41"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EA53AD8-6AD4-4715-9A95-23EEEC1EC2E7}">
  <sheetPr>
    <tabColor theme="9"/>
  </sheetPr>
  <dimension ref="A1:K53"/>
  <sheetViews>
    <sheetView workbookViewId="0" topLeftCell="A48">
      <selection pane="topLeft" activeCell="G50" sqref="G50 I50"/>
    </sheetView>
  </sheetViews>
  <sheetFormatPr defaultColWidth="9.14428571428571" defaultRowHeight="15"/>
  <cols>
    <col min="1" max="1" width="4.14285714285714" style="324" customWidth="1"/>
    <col min="2" max="2" width="5.71428571428571" style="324" customWidth="1"/>
    <col min="3" max="3" width="60.7142857142857" style="294" customWidth="1"/>
    <col min="4" max="4" width="5.71428571428571" style="294" customWidth="1"/>
    <col min="5" max="5" width="15.7142857142857" style="325" customWidth="1"/>
    <col min="6" max="6" width="45.7142857142857" style="325" customWidth="1"/>
    <col min="7" max="7" width="10.7142857142857" style="326" customWidth="1"/>
    <col min="8" max="8" width="5.71428571428571" style="327" customWidth="1"/>
    <col min="9" max="9" width="15.7142857142857" style="174" customWidth="1"/>
    <col min="10" max="10" width="15.7142857142857" style="328" customWidth="1"/>
    <col min="11" max="11" width="80.7142857142857" style="301" customWidth="1"/>
    <col min="12" max="16384" width="9.14285714285714" style="301"/>
  </cols>
  <sheetData>
    <row r="1" spans="1:10" s="291" customFormat="1" ht="15">
      <c r="A1" s="286" t="s">
        <v>1330</v>
      </c>
      <c r="B1" s="286"/>
      <c r="C1" s="287" t="str">
        <f>VLOOKUP(A1,VRSTA_DEL,3,FALSE)</f>
        <v>Mizarska dela</v>
      </c>
      <c r="D1" s="287"/>
      <c r="E1" s="287" t="s">
        <v>12</v>
      </c>
      <c r="F1" s="287"/>
      <c r="G1" s="288"/>
      <c r="H1" s="289"/>
      <c r="I1" s="180"/>
      <c r="J1" s="290">
        <f>SUM(J36:J52)</f>
        <v>0</v>
      </c>
    </row>
    <row r="2" spans="1:10" s="291" customFormat="1" ht="15">
      <c r="A2" s="286"/>
      <c r="B2" s="286"/>
      <c r="C2" s="287"/>
      <c r="D2" s="287"/>
      <c r="E2" s="292"/>
      <c r="F2" s="292"/>
      <c r="G2" s="288"/>
      <c r="H2" s="289"/>
      <c r="I2" s="180"/>
      <c r="J2" s="290"/>
    </row>
    <row r="3" spans="1:10" s="291" customFormat="1" ht="15">
      <c r="A3" s="286"/>
      <c r="B3" s="286"/>
      <c r="C3" s="291" t="s">
        <v>43</v>
      </c>
      <c r="E3" s="292"/>
      <c r="F3" s="292"/>
      <c r="G3" s="288"/>
      <c r="H3" s="289"/>
      <c r="I3" s="180"/>
      <c r="J3" s="290"/>
    </row>
    <row r="4" spans="1:10" s="291" customFormat="1" ht="60">
      <c r="A4" s="286"/>
      <c r="B4" s="286"/>
      <c r="C4" s="293" t="s">
        <v>44</v>
      </c>
      <c r="D4" s="293"/>
      <c r="E4" s="292"/>
      <c r="F4" s="292"/>
      <c r="G4" s="288"/>
      <c r="H4" s="289"/>
      <c r="I4" s="180"/>
      <c r="J4" s="290"/>
    </row>
    <row r="5" spans="1:10" s="291" customFormat="1" ht="15">
      <c r="A5" s="286"/>
      <c r="B5" s="286"/>
      <c r="C5" s="287" t="s">
        <v>45</v>
      </c>
      <c r="D5" s="287"/>
      <c r="E5" s="292"/>
      <c r="F5" s="292"/>
      <c r="G5" s="288"/>
      <c r="H5" s="289"/>
      <c r="I5" s="180"/>
      <c r="J5" s="290"/>
    </row>
    <row r="6" spans="1:10" s="291" customFormat="1" ht="75">
      <c r="A6" s="286"/>
      <c r="B6" s="286"/>
      <c r="C6" s="294" t="s">
        <v>46</v>
      </c>
      <c r="D6" s="294"/>
      <c r="E6" s="292"/>
      <c r="F6" s="292"/>
      <c r="G6" s="288"/>
      <c r="H6" s="289"/>
      <c r="I6" s="180"/>
      <c r="J6" s="290"/>
    </row>
    <row r="7" spans="1:10" s="291" customFormat="1" ht="15">
      <c r="A7" s="286"/>
      <c r="B7" s="286"/>
      <c r="C7" s="294"/>
      <c r="D7" s="294"/>
      <c r="E7" s="292"/>
      <c r="F7" s="292"/>
      <c r="G7" s="288"/>
      <c r="H7" s="289"/>
      <c r="I7" s="180"/>
      <c r="J7" s="290"/>
    </row>
    <row r="8" spans="1:10" s="291" customFormat="1" ht="30">
      <c r="A8" s="286"/>
      <c r="B8" s="286"/>
      <c r="C8" s="294" t="s">
        <v>1331</v>
      </c>
      <c r="D8" s="294"/>
      <c r="E8" s="292"/>
      <c r="F8" s="292"/>
      <c r="G8" s="288"/>
      <c r="H8" s="289"/>
      <c r="I8" s="180"/>
      <c r="J8" s="290"/>
    </row>
    <row r="9" spans="1:10" s="291" customFormat="1" ht="75">
      <c r="A9" s="286"/>
      <c r="B9" s="286"/>
      <c r="C9" s="294" t="s">
        <v>1332</v>
      </c>
      <c r="D9" s="294"/>
      <c r="E9" s="292"/>
      <c r="F9" s="292"/>
      <c r="G9" s="288"/>
      <c r="H9" s="289"/>
      <c r="I9" s="180"/>
      <c r="J9" s="290"/>
    </row>
    <row r="10" spans="1:10" s="291" customFormat="1" ht="30">
      <c r="A10" s="286"/>
      <c r="B10" s="286"/>
      <c r="C10" s="294" t="s">
        <v>951</v>
      </c>
      <c r="D10" s="294"/>
      <c r="E10" s="292"/>
      <c r="F10" s="292"/>
      <c r="G10" s="288"/>
      <c r="H10" s="289"/>
      <c r="I10" s="180"/>
      <c r="J10" s="290"/>
    </row>
    <row r="11" spans="1:10" s="291" customFormat="1" ht="15">
      <c r="A11" s="286"/>
      <c r="B11" s="286"/>
      <c r="C11" s="297" t="s">
        <v>1333</v>
      </c>
      <c r="D11" s="297"/>
      <c r="E11" s="292"/>
      <c r="F11" s="292"/>
      <c r="G11" s="288"/>
      <c r="H11" s="289"/>
      <c r="I11" s="180"/>
      <c r="J11" s="290"/>
    </row>
    <row r="12" spans="1:10" s="291" customFormat="1" ht="45">
      <c r="A12" s="286"/>
      <c r="B12" s="286"/>
      <c r="C12" s="297" t="s">
        <v>1334</v>
      </c>
      <c r="D12" s="297"/>
      <c r="E12" s="292"/>
      <c r="F12" s="292"/>
      <c r="G12" s="288"/>
      <c r="H12" s="289"/>
      <c r="I12" s="180"/>
      <c r="J12" s="290"/>
    </row>
    <row r="13" spans="1:10" s="291" customFormat="1" ht="15">
      <c r="A13" s="286"/>
      <c r="B13" s="286"/>
      <c r="C13" s="297" t="s">
        <v>1335</v>
      </c>
      <c r="D13" s="297"/>
      <c r="E13" s="292"/>
      <c r="F13" s="292"/>
      <c r="G13" s="288"/>
      <c r="H13" s="289"/>
      <c r="I13" s="180"/>
      <c r="J13" s="290"/>
    </row>
    <row r="14" spans="1:10" s="291" customFormat="1" ht="60">
      <c r="A14" s="286"/>
      <c r="B14" s="286"/>
      <c r="C14" s="297" t="s">
        <v>1336</v>
      </c>
      <c r="D14" s="297"/>
      <c r="E14" s="292"/>
      <c r="F14" s="292"/>
      <c r="G14" s="288"/>
      <c r="H14" s="289"/>
      <c r="I14" s="180"/>
      <c r="J14" s="290"/>
    </row>
    <row r="15" spans="1:10" s="291" customFormat="1" ht="15">
      <c r="A15" s="286"/>
      <c r="B15" s="286"/>
      <c r="C15" s="297" t="s">
        <v>1337</v>
      </c>
      <c r="D15" s="297"/>
      <c r="E15" s="292"/>
      <c r="F15" s="292"/>
      <c r="G15" s="288"/>
      <c r="H15" s="289"/>
      <c r="I15" s="180"/>
      <c r="J15" s="290"/>
    </row>
    <row r="16" spans="1:10" s="291" customFormat="1" ht="15">
      <c r="A16" s="286"/>
      <c r="B16" s="286"/>
      <c r="C16" s="297" t="s">
        <v>1338</v>
      </c>
      <c r="D16" s="297"/>
      <c r="E16" s="292"/>
      <c r="F16" s="292"/>
      <c r="G16" s="288"/>
      <c r="H16" s="289"/>
      <c r="I16" s="180"/>
      <c r="J16" s="290"/>
    </row>
    <row r="17" spans="1:10" s="291" customFormat="1" ht="45">
      <c r="A17" s="286"/>
      <c r="B17" s="286"/>
      <c r="C17" s="297" t="s">
        <v>1339</v>
      </c>
      <c r="D17" s="297"/>
      <c r="E17" s="292"/>
      <c r="F17" s="292"/>
      <c r="G17" s="288"/>
      <c r="H17" s="289"/>
      <c r="I17" s="180"/>
      <c r="J17" s="290"/>
    </row>
    <row r="18" spans="1:10" s="291" customFormat="1" ht="45">
      <c r="A18" s="286"/>
      <c r="B18" s="286"/>
      <c r="C18" s="297" t="s">
        <v>1340</v>
      </c>
      <c r="D18" s="297"/>
      <c r="E18" s="292"/>
      <c r="F18" s="292"/>
      <c r="G18" s="288"/>
      <c r="H18" s="289"/>
      <c r="I18" s="180"/>
      <c r="J18" s="290"/>
    </row>
    <row r="19" spans="1:10" s="291" customFormat="1" ht="15">
      <c r="A19" s="286"/>
      <c r="B19" s="286"/>
      <c r="C19" s="297" t="s">
        <v>1341</v>
      </c>
      <c r="D19" s="297"/>
      <c r="E19" s="292"/>
      <c r="F19" s="292"/>
      <c r="G19" s="288"/>
      <c r="H19" s="289"/>
      <c r="I19" s="180"/>
      <c r="J19" s="290"/>
    </row>
    <row r="20" spans="1:10" s="291" customFormat="1" ht="15">
      <c r="A20" s="286"/>
      <c r="B20" s="286"/>
      <c r="C20" s="297" t="s">
        <v>1342</v>
      </c>
      <c r="D20" s="297"/>
      <c r="E20" s="292"/>
      <c r="F20" s="292"/>
      <c r="G20" s="288"/>
      <c r="H20" s="289"/>
      <c r="I20" s="180"/>
      <c r="J20" s="290"/>
    </row>
    <row r="21" spans="1:10" s="291" customFormat="1" ht="15">
      <c r="A21" s="286"/>
      <c r="B21" s="286"/>
      <c r="C21" s="297" t="s">
        <v>1343</v>
      </c>
      <c r="D21" s="297"/>
      <c r="E21" s="292"/>
      <c r="F21" s="292"/>
      <c r="G21" s="288"/>
      <c r="H21" s="289"/>
      <c r="I21" s="180"/>
      <c r="J21" s="290"/>
    </row>
    <row r="22" spans="1:10" s="291" customFormat="1" ht="15">
      <c r="A22" s="286"/>
      <c r="B22" s="286"/>
      <c r="C22" s="294" t="s">
        <v>1344</v>
      </c>
      <c r="D22" s="294"/>
      <c r="E22" s="292"/>
      <c r="F22" s="292"/>
      <c r="G22" s="288"/>
      <c r="H22" s="289"/>
      <c r="I22" s="180"/>
      <c r="J22" s="290"/>
    </row>
    <row r="23" spans="1:10" s="291" customFormat="1" ht="15">
      <c r="A23" s="286"/>
      <c r="B23" s="286"/>
      <c r="C23" s="297" t="s">
        <v>1345</v>
      </c>
      <c r="D23" s="297"/>
      <c r="E23" s="292"/>
      <c r="F23" s="292"/>
      <c r="G23" s="288"/>
      <c r="H23" s="289"/>
      <c r="I23" s="180"/>
      <c r="J23" s="290"/>
    </row>
    <row r="24" spans="1:10" s="291" customFormat="1" ht="15">
      <c r="A24" s="286"/>
      <c r="B24" s="286"/>
      <c r="C24" s="297" t="s">
        <v>968</v>
      </c>
      <c r="D24" s="297"/>
      <c r="E24" s="292"/>
      <c r="F24" s="292"/>
      <c r="G24" s="288"/>
      <c r="H24" s="289"/>
      <c r="I24" s="180"/>
      <c r="J24" s="290"/>
    </row>
    <row r="25" spans="1:10" s="291" customFormat="1" ht="15">
      <c r="A25" s="286"/>
      <c r="B25" s="286"/>
      <c r="C25" s="297" t="s">
        <v>1346</v>
      </c>
      <c r="D25" s="297"/>
      <c r="E25" s="292"/>
      <c r="F25" s="292"/>
      <c r="G25" s="288"/>
      <c r="H25" s="289"/>
      <c r="I25" s="180"/>
      <c r="J25" s="290"/>
    </row>
    <row r="26" spans="1:10" s="291" customFormat="1" ht="15">
      <c r="A26" s="286"/>
      <c r="B26" s="286"/>
      <c r="C26" s="297" t="s">
        <v>1347</v>
      </c>
      <c r="D26" s="297"/>
      <c r="E26" s="292"/>
      <c r="F26" s="292"/>
      <c r="G26" s="288"/>
      <c r="H26" s="289"/>
      <c r="I26" s="180"/>
      <c r="J26" s="290"/>
    </row>
    <row r="27" spans="1:10" s="291" customFormat="1" ht="15">
      <c r="A27" s="286"/>
      <c r="B27" s="286"/>
      <c r="C27" s="297" t="s">
        <v>1348</v>
      </c>
      <c r="D27" s="297"/>
      <c r="E27" s="292"/>
      <c r="F27" s="292"/>
      <c r="G27" s="288"/>
      <c r="H27" s="289"/>
      <c r="I27" s="180"/>
      <c r="J27" s="290"/>
    </row>
    <row r="28" spans="1:10" s="291" customFormat="1" ht="45">
      <c r="A28" s="286"/>
      <c r="B28" s="286"/>
      <c r="C28" s="294" t="s">
        <v>493</v>
      </c>
      <c r="D28" s="294"/>
      <c r="E28" s="292"/>
      <c r="F28" s="292"/>
      <c r="G28" s="288"/>
      <c r="H28" s="289"/>
      <c r="I28" s="180"/>
      <c r="J28" s="290"/>
    </row>
    <row r="29" spans="1:10" s="291" customFormat="1" ht="45">
      <c r="A29" s="286"/>
      <c r="B29" s="286"/>
      <c r="C29" s="294" t="s">
        <v>1349</v>
      </c>
      <c r="D29" s="294"/>
      <c r="E29" s="292"/>
      <c r="F29" s="292"/>
      <c r="G29" s="288"/>
      <c r="H29" s="289"/>
      <c r="I29" s="180"/>
      <c r="J29" s="290"/>
    </row>
    <row r="30" spans="1:10" s="291" customFormat="1" ht="30">
      <c r="A30" s="286"/>
      <c r="B30" s="286"/>
      <c r="C30" s="294" t="s">
        <v>1350</v>
      </c>
      <c r="D30" s="294"/>
      <c r="E30" s="292"/>
      <c r="F30" s="292"/>
      <c r="G30" s="288"/>
      <c r="H30" s="289"/>
      <c r="I30" s="180"/>
      <c r="J30" s="290"/>
    </row>
    <row r="31" spans="1:10" s="291" customFormat="1" ht="15">
      <c r="A31" s="286"/>
      <c r="B31" s="286"/>
      <c r="C31" s="294"/>
      <c r="D31" s="294"/>
      <c r="E31" s="292"/>
      <c r="F31" s="292"/>
      <c r="G31" s="288"/>
      <c r="H31" s="289"/>
      <c r="I31" s="180"/>
      <c r="J31" s="290"/>
    </row>
    <row r="32" spans="1:10" s="291" customFormat="1" ht="120">
      <c r="A32" s="399"/>
      <c r="B32" s="286"/>
      <c r="C32" s="294" t="s">
        <v>1351</v>
      </c>
      <c r="D32" s="294"/>
      <c r="E32" s="292"/>
      <c r="F32" s="292"/>
      <c r="G32" s="288"/>
      <c r="H32" s="289"/>
      <c r="I32" s="180"/>
      <c r="J32" s="290"/>
    </row>
    <row r="33" spans="1:10" s="291" customFormat="1" ht="120">
      <c r="A33" s="399"/>
      <c r="B33" s="286"/>
      <c r="C33" s="334" t="s">
        <v>1352</v>
      </c>
      <c r="D33" s="334"/>
      <c r="E33" s="292"/>
      <c r="F33" s="292"/>
      <c r="G33" s="288"/>
      <c r="H33" s="289"/>
      <c r="I33" s="180"/>
      <c r="J33" s="290"/>
    </row>
    <row r="34" spans="1:10" s="291" customFormat="1" ht="15">
      <c r="A34" s="286"/>
      <c r="B34" s="286"/>
      <c r="C34" s="287"/>
      <c r="D34" s="287"/>
      <c r="E34" s="298"/>
      <c r="F34" s="292"/>
      <c r="G34" s="288"/>
      <c r="H34" s="289"/>
      <c r="I34" s="180"/>
      <c r="J34" s="288"/>
    </row>
    <row r="35" spans="1:11" ht="15">
      <c r="A35" s="299" t="s">
        <v>15</v>
      </c>
      <c r="B35" s="299" t="s">
        <v>16</v>
      </c>
      <c r="C35" s="299" t="s">
        <v>17</v>
      </c>
      <c r="D35" s="299" t="s">
        <v>18</v>
      </c>
      <c r="E35" s="299" t="s">
        <v>105</v>
      </c>
      <c r="F35" s="299" t="s">
        <v>19</v>
      </c>
      <c r="G35" s="300" t="s">
        <v>20</v>
      </c>
      <c r="H35" s="299" t="s">
        <v>21</v>
      </c>
      <c r="I35" s="300" t="s">
        <v>22</v>
      </c>
      <c r="J35" s="300" t="s">
        <v>23</v>
      </c>
      <c r="K35" s="299" t="s">
        <v>24</v>
      </c>
    </row>
    <row r="36" spans="1:11" ht="382.5">
      <c r="A36" s="486">
        <v>1</v>
      </c>
      <c r="B36" s="486" t="str">
        <f t="shared" si="0" ref="B36">IF(A36&lt;&gt;"",TEXT(VLOOKUP($A$1,VRSTA_DEL,2,FALSE),0)&amp;"."&amp;TEXT(A36,0),"")</f>
        <v>12.1</v>
      </c>
      <c r="C36" s="476" t="s">
        <v>1353</v>
      </c>
      <c r="D36" s="477" t="s">
        <v>241</v>
      </c>
      <c r="E36" s="487" t="s">
        <v>1354</v>
      </c>
      <c r="F36" s="487" t="s">
        <v>1355</v>
      </c>
      <c r="G36" s="488">
        <v>68.56</v>
      </c>
      <c r="H36" s="489" t="s">
        <v>167</v>
      </c>
      <c r="I36" s="490"/>
      <c r="J36" s="491">
        <f t="shared" si="1" ref="J36:J51">IF(G36&gt;0,G36*I36,"")</f>
        <v>0</v>
      </c>
      <c r="K36" s="492"/>
    </row>
    <row r="37" spans="1:11" ht="178.5">
      <c r="A37" s="310" cm="1">
        <f t="array" ref="A37">IF(E37&lt;&gt;"",(LOOKUP(2,1/($A$36:$A36&lt;&gt;""),$A$36:$A36)+1),"")</f>
        <v>2</v>
      </c>
      <c r="B37" s="310" t="str">
        <f t="shared" si="2" ref="B37">IF(A37&lt;&gt;"",TEXT(VLOOKUP($A$1,VRSTA_DEL,2,FALSE),0)&amp;"."&amp;TEXT(A37,0),"")</f>
        <v>12.2</v>
      </c>
      <c r="C37" s="330" t="s">
        <v>1356</v>
      </c>
      <c r="D37" s="477" t="s">
        <v>241</v>
      </c>
      <c r="E37" s="312" t="s">
        <v>1357</v>
      </c>
      <c r="F37" s="312" t="s">
        <v>1358</v>
      </c>
      <c r="G37" s="177">
        <v>406.94</v>
      </c>
      <c r="H37" s="422" t="s">
        <v>167</v>
      </c>
      <c r="I37" s="178"/>
      <c r="J37" s="314">
        <f t="shared" si="1"/>
        <v>0</v>
      </c>
      <c r="K37" s="309"/>
    </row>
    <row r="38" spans="1:11" ht="178.5">
      <c r="A38" s="310" cm="1">
        <f t="array" ref="A38">IF(E38&lt;&gt;"",(LOOKUP(2,1/($A$36:$A37&lt;&gt;""),$A$36:$A37)+1),"")</f>
        <v>3</v>
      </c>
      <c r="B38" s="310" t="str">
        <f t="shared" si="3" ref="B38">IF(A38&lt;&gt;"",TEXT(VLOOKUP($A$1,VRSTA_DEL,2,FALSE),0)&amp;"."&amp;TEXT(A38,0),"")</f>
        <v>12.3</v>
      </c>
      <c r="C38" s="330" t="s">
        <v>1359</v>
      </c>
      <c r="D38" s="477" t="s">
        <v>241</v>
      </c>
      <c r="E38" s="312" t="s">
        <v>1360</v>
      </c>
      <c r="F38" s="312" t="s">
        <v>1358</v>
      </c>
      <c r="G38" s="177">
        <v>253.60</v>
      </c>
      <c r="H38" s="422" t="s">
        <v>167</v>
      </c>
      <c r="I38" s="178"/>
      <c r="J38" s="314">
        <f t="shared" si="1"/>
        <v>0</v>
      </c>
      <c r="K38" s="309"/>
    </row>
    <row r="39" spans="1:11" ht="127.5">
      <c r="A39" s="310" cm="1">
        <f t="array" ref="A39">IF(E39&lt;&gt;"",(LOOKUP(2,1/($A$36:$A38&lt;&gt;""),$A$36:$A38)+1),"")</f>
        <v>4</v>
      </c>
      <c r="B39" s="310" t="str">
        <f t="shared" si="4" ref="B39">IF(A39&lt;&gt;"",TEXT(VLOOKUP($A$1,VRSTA_DEL,2,FALSE),0)&amp;"."&amp;TEXT(A39,0),"")</f>
        <v>12.4</v>
      </c>
      <c r="C39" s="330" t="s">
        <v>1361</v>
      </c>
      <c r="D39" s="477" t="s">
        <v>241</v>
      </c>
      <c r="E39" s="312" t="s">
        <v>1362</v>
      </c>
      <c r="F39" s="312" t="s">
        <v>1358</v>
      </c>
      <c r="G39" s="177">
        <v>9.93</v>
      </c>
      <c r="H39" s="422" t="s">
        <v>167</v>
      </c>
      <c r="I39" s="178"/>
      <c r="J39" s="314">
        <f t="shared" si="1"/>
        <v>0</v>
      </c>
      <c r="K39" s="309"/>
    </row>
    <row r="40" spans="1:11" ht="127.5">
      <c r="A40" s="310" cm="1">
        <f t="array" ref="A40">IF(E40&lt;&gt;"",(LOOKUP(2,1/($A$36:$A39&lt;&gt;""),$A$36:$A39)+1),"")</f>
        <v>5</v>
      </c>
      <c r="B40" s="310" t="str">
        <f t="shared" si="5" ref="B40">IF(A40&lt;&gt;"",TEXT(VLOOKUP($A$1,VRSTA_DEL,2,FALSE),0)&amp;"."&amp;TEXT(A40,0),"")</f>
        <v>12.5</v>
      </c>
      <c r="C40" s="330" t="s">
        <v>1363</v>
      </c>
      <c r="D40" s="477" t="s">
        <v>241</v>
      </c>
      <c r="E40" s="312" t="s">
        <v>1364</v>
      </c>
      <c r="F40" s="312" t="s">
        <v>1358</v>
      </c>
      <c r="G40" s="177">
        <v>34.95</v>
      </c>
      <c r="H40" s="422" t="s">
        <v>167</v>
      </c>
      <c r="I40" s="178"/>
      <c r="J40" s="314">
        <f t="shared" si="1"/>
        <v>0</v>
      </c>
      <c r="K40" s="309"/>
    </row>
    <row r="41" spans="1:11" ht="178.5">
      <c r="A41" s="310" cm="1">
        <f t="array" ref="A41">IF(E41&lt;&gt;"",(LOOKUP(2,1/($A$36:$A40&lt;&gt;""),$A$36:$A40)+1),"")</f>
        <v>6</v>
      </c>
      <c r="B41" s="310" t="str">
        <f t="shared" si="6" ref="B41">IF(A41&lt;&gt;"",TEXT(VLOOKUP($A$1,VRSTA_DEL,2,FALSE),0)&amp;"."&amp;TEXT(A41,0),"")</f>
        <v>12.6</v>
      </c>
      <c r="C41" s="330" t="s">
        <v>1365</v>
      </c>
      <c r="D41" s="477" t="s">
        <v>241</v>
      </c>
      <c r="E41" s="312" t="s">
        <v>1366</v>
      </c>
      <c r="F41" s="312"/>
      <c r="G41" s="177">
        <v>59.73</v>
      </c>
      <c r="H41" s="422" t="s">
        <v>167</v>
      </c>
      <c r="I41" s="178"/>
      <c r="J41" s="314">
        <f t="shared" si="1"/>
        <v>0</v>
      </c>
      <c r="K41" s="309"/>
    </row>
    <row r="42" spans="1:11" ht="114.75">
      <c r="A42" s="310" cm="1">
        <f t="array" ref="A42">IF(E42&lt;&gt;"",(LOOKUP(2,1/($A$36:$A41&lt;&gt;""),$A$36:$A41)+1),"")</f>
        <v>7</v>
      </c>
      <c r="B42" s="310" t="str">
        <f t="shared" si="7" ref="B42">IF(A42&lt;&gt;"",TEXT(VLOOKUP($A$1,VRSTA_DEL,2,FALSE),0)&amp;"."&amp;TEXT(A42,0),"")</f>
        <v>12.7</v>
      </c>
      <c r="C42" s="330" t="s">
        <v>1367</v>
      </c>
      <c r="D42" s="477" t="s">
        <v>241</v>
      </c>
      <c r="E42" s="312" t="s">
        <v>653</v>
      </c>
      <c r="F42" s="312" t="s">
        <v>1368</v>
      </c>
      <c r="G42" s="177">
        <v>158.53</v>
      </c>
      <c r="H42" s="422" t="s">
        <v>108</v>
      </c>
      <c r="I42" s="178"/>
      <c r="J42" s="314">
        <f t="shared" si="1"/>
        <v>0</v>
      </c>
      <c r="K42" s="309"/>
    </row>
    <row r="43" spans="1:11" ht="120">
      <c r="A43" s="310" cm="1">
        <f t="array" ref="A43">IF(E43&lt;&gt;"",(LOOKUP(2,1/($A$36:$A42&lt;&gt;""),$A$36:$A42)+1),"")</f>
        <v>8</v>
      </c>
      <c r="B43" s="310" t="str">
        <f t="shared" si="8" ref="B43">IF(A43&lt;&gt;"",TEXT(VLOOKUP($A$1,VRSTA_DEL,2,FALSE),0)&amp;"."&amp;TEXT(A43,0),"")</f>
        <v>12.8</v>
      </c>
      <c r="C43" s="330" t="s">
        <v>1369</v>
      </c>
      <c r="D43" s="477" t="s">
        <v>241</v>
      </c>
      <c r="E43" s="312" t="s">
        <v>1370</v>
      </c>
      <c r="F43" s="312" t="s">
        <v>1371</v>
      </c>
      <c r="G43" s="177">
        <v>74.11</v>
      </c>
      <c r="H43" s="422" t="s">
        <v>108</v>
      </c>
      <c r="I43" s="178"/>
      <c r="J43" s="314">
        <f t="shared" si="1"/>
        <v>0</v>
      </c>
      <c r="K43" s="309"/>
    </row>
    <row r="44" spans="1:11" ht="120">
      <c r="A44" s="310" cm="1">
        <f t="array" ref="A44">IF(E44&lt;&gt;"",(LOOKUP(2,1/($A$36:$A43&lt;&gt;""),$A$36:$A43)+1),"")</f>
        <v>9</v>
      </c>
      <c r="B44" s="310" t="str">
        <f t="shared" si="9" ref="B44">IF(A44&lt;&gt;"",TEXT(VLOOKUP($A$1,VRSTA_DEL,2,FALSE),0)&amp;"."&amp;TEXT(A44,0),"")</f>
        <v>12.9</v>
      </c>
      <c r="C44" s="330" t="s">
        <v>1372</v>
      </c>
      <c r="D44" s="477" t="s">
        <v>241</v>
      </c>
      <c r="E44" s="312" t="s">
        <v>1373</v>
      </c>
      <c r="F44" s="312" t="s">
        <v>1371</v>
      </c>
      <c r="G44" s="177">
        <v>9.68</v>
      </c>
      <c r="H44" s="422" t="s">
        <v>108</v>
      </c>
      <c r="I44" s="178"/>
      <c r="J44" s="314">
        <f t="shared" si="1"/>
        <v>0</v>
      </c>
      <c r="K44" s="309"/>
    </row>
    <row r="45" spans="1:11" ht="127.5">
      <c r="A45" s="310" cm="1">
        <f t="array" ref="A45">IF(E45&lt;&gt;"",(LOOKUP(2,1/($A$36:$A44&lt;&gt;""),$A$36:$A44)+1),"")</f>
        <v>10</v>
      </c>
      <c r="B45" s="310" t="str">
        <f t="shared" si="10" ref="B45">IF(A45&lt;&gt;"",TEXT(VLOOKUP($A$1,VRSTA_DEL,2,FALSE),0)&amp;"."&amp;TEXT(A45,0),"")</f>
        <v>12.10</v>
      </c>
      <c r="C45" s="330" t="s">
        <v>1374</v>
      </c>
      <c r="D45" s="477" t="s">
        <v>241</v>
      </c>
      <c r="E45" s="312" t="s">
        <v>1375</v>
      </c>
      <c r="F45" s="312" t="s">
        <v>1368</v>
      </c>
      <c r="G45" s="177">
        <v>74.4</v>
      </c>
      <c r="H45" s="422" t="s">
        <v>108</v>
      </c>
      <c r="I45" s="178"/>
      <c r="J45" s="314">
        <f t="shared" si="1"/>
        <v>0</v>
      </c>
      <c r="K45" s="315"/>
    </row>
    <row r="46" spans="1:11" ht="127.5">
      <c r="A46" s="310" cm="1">
        <f t="array" ref="A46">IF(E46&lt;&gt;"",(LOOKUP(2,1/($A$36:$A45&lt;&gt;""),$A$36:$A45)+1),"")</f>
        <v>11</v>
      </c>
      <c r="B46" s="310" t="str">
        <f t="shared" si="11" ref="B46">IF(A46&lt;&gt;"",TEXT(VLOOKUP($A$1,VRSTA_DEL,2,FALSE),0)&amp;"."&amp;TEXT(A46,0),"")</f>
        <v>12.11</v>
      </c>
      <c r="C46" s="330" t="s">
        <v>1376</v>
      </c>
      <c r="D46" s="477" t="s">
        <v>241</v>
      </c>
      <c r="E46" s="312" t="s">
        <v>1377</v>
      </c>
      <c r="F46" s="312" t="s">
        <v>1368</v>
      </c>
      <c r="G46" s="177">
        <v>22.95</v>
      </c>
      <c r="H46" s="422" t="s">
        <v>108</v>
      </c>
      <c r="I46" s="178"/>
      <c r="J46" s="314">
        <f t="shared" si="1"/>
        <v>0</v>
      </c>
      <c r="K46" s="315"/>
    </row>
    <row r="47" spans="1:11" ht="409.5">
      <c r="A47" s="310" cm="1">
        <f t="array" ref="A47">IF(E47&lt;&gt;"",(LOOKUP(2,1/($A$36:$A46&lt;&gt;""),$A$36:$A46)+1),"")</f>
        <v>12</v>
      </c>
      <c r="B47" s="310" t="str">
        <f t="shared" si="12" ref="B47">IF(A47&lt;&gt;"",TEXT(VLOOKUP($A$1,VRSTA_DEL,2,FALSE),0)&amp;"."&amp;TEXT(A47,0),"")</f>
        <v>12.12</v>
      </c>
      <c r="C47" s="330" t="s">
        <v>1378</v>
      </c>
      <c r="D47" s="477" t="s">
        <v>241</v>
      </c>
      <c r="E47" s="312" t="s">
        <v>1379</v>
      </c>
      <c r="F47" s="312" t="s">
        <v>1380</v>
      </c>
      <c r="G47" s="177">
        <v>105.19</v>
      </c>
      <c r="H47" s="422" t="s">
        <v>108</v>
      </c>
      <c r="I47" s="178"/>
      <c r="J47" s="314">
        <f t="shared" si="1"/>
        <v>0</v>
      </c>
      <c r="K47" s="315"/>
    </row>
    <row r="48" spans="1:11" ht="165.75">
      <c r="A48" s="310" cm="1">
        <f t="array" ref="A48">IF(E48&lt;&gt;"",(LOOKUP(2,1/($A$36:$A47&lt;&gt;""),$A$36:$A47)+1),"")</f>
        <v>13</v>
      </c>
      <c r="B48" s="310" t="str">
        <f t="shared" si="13" ref="B48">IF(A48&lt;&gt;"",TEXT(VLOOKUP($A$1,VRSTA_DEL,2,FALSE),0)&amp;"."&amp;TEXT(A48,0),"")</f>
        <v>12.13</v>
      </c>
      <c r="C48" s="493" t="s">
        <v>1381</v>
      </c>
      <c r="D48" s="477" t="s">
        <v>241</v>
      </c>
      <c r="E48" s="312" t="s">
        <v>1382</v>
      </c>
      <c r="F48" s="312"/>
      <c r="G48" s="177">
        <v>0</v>
      </c>
      <c r="H48" s="422" t="s">
        <v>167</v>
      </c>
      <c r="I48" s="178"/>
      <c r="J48" s="314" t="str">
        <f t="shared" si="1"/>
        <v/>
      </c>
      <c r="K48" s="315"/>
    </row>
    <row r="49" spans="1:11" ht="127.5">
      <c r="A49" s="310" cm="1">
        <f t="array" ref="A49">IF(E49&lt;&gt;"",(LOOKUP(2,1/($A$36:$A48&lt;&gt;""),$A$36:$A48)+1),"")</f>
        <v>14</v>
      </c>
      <c r="B49" s="310" t="str">
        <f t="shared" si="14" ref="B49">IF(A49&lt;&gt;"",TEXT(VLOOKUP($A$1,VRSTA_DEL,2,FALSE),0)&amp;"."&amp;TEXT(A49,0),"")</f>
        <v>12.14</v>
      </c>
      <c r="C49" s="330" t="s">
        <v>1383</v>
      </c>
      <c r="D49" s="477" t="s">
        <v>241</v>
      </c>
      <c r="E49" s="312" t="s">
        <v>1384</v>
      </c>
      <c r="F49" s="312" t="s">
        <v>1385</v>
      </c>
      <c r="G49" s="177">
        <v>11.89</v>
      </c>
      <c r="H49" s="422" t="s">
        <v>108</v>
      </c>
      <c r="I49" s="178"/>
      <c r="J49" s="314">
        <f t="shared" si="1"/>
        <v>0</v>
      </c>
      <c r="K49" s="315"/>
    </row>
    <row r="50" spans="1:11" ht="165">
      <c r="A50" s="310" cm="1">
        <f t="array" ref="A50">IF(E50&lt;&gt;"",(LOOKUP(2,1/($A$36:$A49&lt;&gt;""),$A$36:$A49)+1),"")</f>
        <v>15</v>
      </c>
      <c r="B50" s="310" t="str">
        <f t="shared" si="15" ref="B50">IF(A50&lt;&gt;"",TEXT(VLOOKUP($A$1,VRSTA_DEL,2,FALSE),0)&amp;"."&amp;TEXT(A50,0),"")</f>
        <v>12.15</v>
      </c>
      <c r="C50" s="311" t="s">
        <v>1386</v>
      </c>
      <c r="D50" s="477" t="s">
        <v>241</v>
      </c>
      <c r="E50" s="312" t="s">
        <v>1387</v>
      </c>
      <c r="F50" s="312" t="s">
        <v>1385</v>
      </c>
      <c r="G50" s="177">
        <v>7.20</v>
      </c>
      <c r="H50" s="422" t="s">
        <v>108</v>
      </c>
      <c r="I50" s="178"/>
      <c r="J50" s="314">
        <f t="shared" si="1"/>
        <v>0</v>
      </c>
      <c r="K50" s="315"/>
    </row>
    <row r="51" spans="1:11" ht="382.5">
      <c r="A51" s="310" cm="1">
        <f t="array" ref="A51">IF(E51&lt;&gt;"",(LOOKUP(2,1/($A$36:$A50&lt;&gt;""),$A$36:$A50)+1),"")</f>
        <v>16</v>
      </c>
      <c r="B51" s="310" t="str">
        <f t="shared" si="16" ref="B51">IF(A51&lt;&gt;"",TEXT(VLOOKUP($A$1,VRSTA_DEL,2,FALSE),0)&amp;"."&amp;TEXT(A51,0),"")</f>
        <v>12.16</v>
      </c>
      <c r="C51" s="330" t="s">
        <v>1388</v>
      </c>
      <c r="D51" s="477" t="s">
        <v>241</v>
      </c>
      <c r="E51" s="312" t="s">
        <v>1389</v>
      </c>
      <c r="F51" s="312" t="s">
        <v>988</v>
      </c>
      <c r="G51" s="177">
        <v>13</v>
      </c>
      <c r="H51" s="422" t="s">
        <v>202</v>
      </c>
      <c r="I51" s="178"/>
      <c r="J51" s="314">
        <f t="shared" si="1"/>
        <v>0</v>
      </c>
      <c r="K51" s="315"/>
    </row>
    <row r="52" spans="1:11" ht="15.75" thickBot="1">
      <c r="A52" s="316" t="str" cm="1">
        <f t="array" ref="A52">IF(E52&lt;&gt;"",(LOOKUP(2,1/($A$36:$A51&lt;&gt;""),$A$36:$A51)+1),"")</f>
        <v/>
      </c>
      <c r="B52" s="316" t="str">
        <f t="shared" si="17" ref="B52">IF(A52&lt;&gt;"",TEXT(VLOOKUP($A$1,VRSTA_DEL,2,FALSE),0)&amp;"."&amp;TEXT(A52,0),"")</f>
        <v/>
      </c>
      <c r="C52" s="317"/>
      <c r="D52" s="317"/>
      <c r="E52" s="318"/>
      <c r="F52" s="318"/>
      <c r="G52" s="319"/>
      <c r="H52" s="320"/>
      <c r="I52" s="321"/>
      <c r="J52" s="322"/>
      <c r="K52" s="323"/>
    </row>
    <row r="53" spans="1:10" ht="15.75" thickTop="1">
      <c r="A53" s="286" t="s">
        <v>1330</v>
      </c>
      <c r="B53" s="286"/>
      <c r="C53" s="287" t="str">
        <f>VLOOKUP(A53,VRSTA_DEL,3,FALSE)</f>
        <v>Mizarska dela</v>
      </c>
      <c r="D53" s="287"/>
      <c r="E53" s="287" t="s">
        <v>12</v>
      </c>
      <c r="F53" s="287"/>
      <c r="G53" s="288"/>
      <c r="H53" s="289"/>
      <c r="I53" s="180"/>
      <c r="J53" s="290">
        <f>J1</f>
        <v>0</v>
      </c>
    </row>
  </sheetData>
  <sheetProtection algorithmName="SHA-512" hashValue="sGSIF6queKb+3j4cOkk17pxwrWKkDT+t+LCuHSubaKbbN4GOPA5LUMuDBoItGdNbD7D+CfgXxn9klwo/HfHAog==" saltValue="CGUSO9N1BKYXO7ckGt18dA==" spinCount="100000" sheet="1" objects="1" scenarios="1"/>
  <protectedRanges>
    <protectedRange sqref="I36:I52 K36:K52" name="Range1"/>
  </protectedRanges>
  <conditionalFormatting sqref="C6:D6">
    <cfRule type="duplicateValues" priority="4" dxfId="66"/>
  </conditionalFormatting>
  <conditionalFormatting sqref="C7:D7">
    <cfRule type="duplicateValues" priority="6" dxfId="66"/>
  </conditionalFormatting>
  <conditionalFormatting sqref="C3:F4">
    <cfRule type="duplicateValues" priority="5" dxfId="66"/>
  </conditionalFormatting>
  <conditionalFormatting sqref="D36:D51">
    <cfRule type="cellIs" priority="1" dxfId="68" operator="equal">
      <formula>"DA"</formula>
    </cfRule>
  </conditionalFormatting>
  <dataValidations count="2">
    <dataValidation type="list" allowBlank="1" showInputMessage="1" showErrorMessage="1" sqref="A1:D2 A3:B34 C4:D5 C7:D32 C34:D34 A53:D53">
      <formula1>VRSTA_DEL_ŠIFRA</formula1>
    </dataValidation>
    <dataValidation type="list" allowBlank="1" showInputMessage="1" showErrorMessage="1" sqref="C6:D6">
      <formula1>VRSTA_DEL_2</formula1>
    </dataValidation>
  </dataValidations>
  <pageMargins left="0.708661417322835" right="0.708661417322835" top="0.748031496062992" bottom="0.748031496062992" header="0.31496062992126" footer="0.31496062992126"/>
  <pageSetup horizontalDpi="1200" verticalDpi="1200" orientation="landscape" paperSize="9" scale="42"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4D3FA20-6BC0-4D20-B126-6FE87271DB87}">
  <sheetPr>
    <tabColor theme="9"/>
  </sheetPr>
  <dimension ref="A1:K117"/>
  <sheetViews>
    <sheetView workbookViewId="0" topLeftCell="A79">
      <selection pane="topLeft" activeCell="K80" sqref="K80"/>
    </sheetView>
  </sheetViews>
  <sheetFormatPr defaultColWidth="9.14428571428571" defaultRowHeight="15"/>
  <cols>
    <col min="1" max="1" width="4.14285714285714" style="324" customWidth="1"/>
    <col min="2" max="2" width="5.71428571428571" style="324" customWidth="1"/>
    <col min="3" max="3" width="60.7142857142857" style="294" customWidth="1"/>
    <col min="4" max="4" width="5.71428571428571" style="294" customWidth="1"/>
    <col min="5" max="5" width="15.7142857142857" style="325" customWidth="1"/>
    <col min="6" max="6" width="45.7142857142857" style="325" customWidth="1"/>
    <col min="7" max="7" width="10.7142857142857" style="326" customWidth="1"/>
    <col min="8" max="8" width="5.71428571428571" style="327" customWidth="1"/>
    <col min="9" max="9" width="15.7142857142857" style="174" customWidth="1"/>
    <col min="10" max="10" width="15.7142857142857" style="328" customWidth="1"/>
    <col min="11" max="11" width="80.7142857142857" style="301" customWidth="1"/>
    <col min="12" max="16384" width="9.14285714285714" style="301"/>
  </cols>
  <sheetData>
    <row r="1" spans="1:10" s="291" customFormat="1" ht="15">
      <c r="A1" s="286" t="s">
        <v>1390</v>
      </c>
      <c r="B1" s="286"/>
      <c r="C1" s="287" t="str">
        <f>VLOOKUP(A1,VRSTA_DEL,3,FALSE)</f>
        <v>Suho-montažna dela</v>
      </c>
      <c r="D1" s="287"/>
      <c r="E1" s="287" t="s">
        <v>12</v>
      </c>
      <c r="F1" s="287"/>
      <c r="G1" s="288"/>
      <c r="H1" s="289"/>
      <c r="I1" s="180"/>
      <c r="J1" s="290">
        <f>SUM(J78:J116)</f>
        <v>0</v>
      </c>
    </row>
    <row r="2" spans="1:10" s="291" customFormat="1" ht="15">
      <c r="A2" s="286"/>
      <c r="B2" s="286"/>
      <c r="C2" s="287"/>
      <c r="D2" s="287"/>
      <c r="E2" s="292"/>
      <c r="F2" s="292"/>
      <c r="G2" s="288"/>
      <c r="H2" s="289"/>
      <c r="I2" s="180"/>
      <c r="J2" s="290"/>
    </row>
    <row r="3" spans="1:10" s="291" customFormat="1" ht="15">
      <c r="A3" s="286"/>
      <c r="B3" s="286"/>
      <c r="C3" s="291" t="s">
        <v>43</v>
      </c>
      <c r="E3" s="292"/>
      <c r="F3" s="292"/>
      <c r="G3" s="288"/>
      <c r="H3" s="289"/>
      <c r="I3" s="180"/>
      <c r="J3" s="290"/>
    </row>
    <row r="4" spans="1:10" s="291" customFormat="1" ht="60">
      <c r="A4" s="286"/>
      <c r="B4" s="286"/>
      <c r="C4" s="293" t="s">
        <v>44</v>
      </c>
      <c r="D4" s="293"/>
      <c r="E4" s="292"/>
      <c r="F4" s="292"/>
      <c r="G4" s="288"/>
      <c r="H4" s="289"/>
      <c r="I4" s="180"/>
      <c r="J4" s="290"/>
    </row>
    <row r="5" spans="1:10" s="291" customFormat="1" ht="15">
      <c r="A5" s="286"/>
      <c r="B5" s="286"/>
      <c r="C5" s="287" t="s">
        <v>45</v>
      </c>
      <c r="D5" s="287"/>
      <c r="E5" s="292"/>
      <c r="F5" s="292"/>
      <c r="G5" s="288"/>
      <c r="H5" s="289"/>
      <c r="I5" s="180"/>
      <c r="J5" s="290"/>
    </row>
    <row r="6" spans="1:10" s="291" customFormat="1" ht="75">
      <c r="A6" s="286"/>
      <c r="B6" s="286"/>
      <c r="C6" s="294" t="s">
        <v>46</v>
      </c>
      <c r="D6" s="294"/>
      <c r="E6" s="292"/>
      <c r="F6" s="292"/>
      <c r="G6" s="288"/>
      <c r="H6" s="289"/>
      <c r="I6" s="180"/>
      <c r="J6" s="290"/>
    </row>
    <row r="7" spans="1:10" s="291" customFormat="1" ht="30">
      <c r="A7" s="286"/>
      <c r="B7" s="286"/>
      <c r="C7" s="295" t="s">
        <v>1391</v>
      </c>
      <c r="D7" s="295"/>
      <c r="E7" s="292"/>
      <c r="F7" s="292"/>
      <c r="G7" s="288"/>
      <c r="H7" s="289"/>
      <c r="I7" s="180"/>
      <c r="J7" s="290"/>
    </row>
    <row r="8" spans="1:10" s="291" customFormat="1" ht="30">
      <c r="A8" s="286"/>
      <c r="B8" s="286"/>
      <c r="C8" s="295" t="s">
        <v>1392</v>
      </c>
      <c r="D8" s="295"/>
      <c r="E8" s="292"/>
      <c r="F8" s="292"/>
      <c r="G8" s="288"/>
      <c r="H8" s="289"/>
      <c r="I8" s="180"/>
      <c r="J8" s="290"/>
    </row>
    <row r="9" spans="1:10" s="291" customFormat="1" ht="30">
      <c r="A9" s="286"/>
      <c r="B9" s="286"/>
      <c r="C9" s="295" t="s">
        <v>1393</v>
      </c>
      <c r="D9" s="295"/>
      <c r="E9" s="292"/>
      <c r="F9" s="292"/>
      <c r="G9" s="288"/>
      <c r="H9" s="289"/>
      <c r="I9" s="180"/>
      <c r="J9" s="290"/>
    </row>
    <row r="10" spans="1:10" s="291" customFormat="1" ht="30">
      <c r="A10" s="286"/>
      <c r="B10" s="286"/>
      <c r="C10" s="295" t="s">
        <v>1394</v>
      </c>
      <c r="D10" s="295"/>
      <c r="E10" s="292"/>
      <c r="F10" s="292"/>
      <c r="G10" s="288"/>
      <c r="H10" s="289"/>
      <c r="I10" s="180"/>
      <c r="J10" s="290"/>
    </row>
    <row r="11" spans="1:10" s="291" customFormat="1" ht="30">
      <c r="A11" s="286"/>
      <c r="B11" s="286"/>
      <c r="C11" s="295" t="s">
        <v>1395</v>
      </c>
      <c r="D11" s="295"/>
      <c r="E11" s="292"/>
      <c r="F11" s="292"/>
      <c r="G11" s="288"/>
      <c r="H11" s="289"/>
      <c r="I11" s="180"/>
      <c r="J11" s="290"/>
    </row>
    <row r="12" spans="1:10" s="291" customFormat="1" ht="30">
      <c r="A12" s="286"/>
      <c r="B12" s="286"/>
      <c r="C12" s="295" t="s">
        <v>1396</v>
      </c>
      <c r="D12" s="295"/>
      <c r="E12" s="292"/>
      <c r="F12" s="292"/>
      <c r="G12" s="288"/>
      <c r="H12" s="289"/>
      <c r="I12" s="180"/>
      <c r="J12" s="290"/>
    </row>
    <row r="13" spans="1:10" s="291" customFormat="1" ht="30">
      <c r="A13" s="286"/>
      <c r="B13" s="286"/>
      <c r="C13" s="295" t="s">
        <v>1397</v>
      </c>
      <c r="D13" s="295"/>
      <c r="E13" s="292"/>
      <c r="F13" s="292"/>
      <c r="G13" s="288"/>
      <c r="H13" s="289"/>
      <c r="I13" s="180"/>
      <c r="J13" s="290"/>
    </row>
    <row r="14" spans="1:10" s="291" customFormat="1" ht="45">
      <c r="A14" s="286"/>
      <c r="B14" s="286"/>
      <c r="C14" s="295" t="s">
        <v>1398</v>
      </c>
      <c r="D14" s="295"/>
      <c r="E14" s="292"/>
      <c r="F14" s="292"/>
      <c r="G14" s="288"/>
      <c r="H14" s="289"/>
      <c r="I14" s="180"/>
      <c r="J14" s="290"/>
    </row>
    <row r="15" spans="1:10" s="291" customFormat="1" ht="30">
      <c r="A15" s="286"/>
      <c r="B15" s="286"/>
      <c r="C15" s="295" t="s">
        <v>1399</v>
      </c>
      <c r="D15" s="295"/>
      <c r="E15" s="292"/>
      <c r="F15" s="292"/>
      <c r="G15" s="288"/>
      <c r="H15" s="289"/>
      <c r="I15" s="180"/>
      <c r="J15" s="290"/>
    </row>
    <row r="16" spans="1:10" s="291" customFormat="1" ht="30">
      <c r="A16" s="286"/>
      <c r="B16" s="286"/>
      <c r="C16" s="295" t="s">
        <v>1400</v>
      </c>
      <c r="D16" s="295"/>
      <c r="E16" s="292"/>
      <c r="F16" s="292"/>
      <c r="G16" s="288"/>
      <c r="H16" s="289"/>
      <c r="I16" s="180"/>
      <c r="J16" s="290"/>
    </row>
    <row r="17" spans="1:10" s="291" customFormat="1" ht="30">
      <c r="A17" s="286"/>
      <c r="B17" s="286"/>
      <c r="C17" s="295" t="s">
        <v>1401</v>
      </c>
      <c r="D17" s="295"/>
      <c r="E17" s="292"/>
      <c r="F17" s="292"/>
      <c r="G17" s="288"/>
      <c r="H17" s="289"/>
      <c r="I17" s="180"/>
      <c r="J17" s="290"/>
    </row>
    <row r="18" spans="1:10" s="291" customFormat="1" ht="45">
      <c r="A18" s="286"/>
      <c r="B18" s="286"/>
      <c r="C18" s="295" t="s">
        <v>1402</v>
      </c>
      <c r="D18" s="295"/>
      <c r="E18" s="292"/>
      <c r="F18" s="292"/>
      <c r="G18" s="288"/>
      <c r="H18" s="289"/>
      <c r="I18" s="180"/>
      <c r="J18" s="290"/>
    </row>
    <row r="19" spans="1:10" s="291" customFormat="1" ht="30">
      <c r="A19" s="286"/>
      <c r="B19" s="286"/>
      <c r="C19" s="295" t="s">
        <v>1403</v>
      </c>
      <c r="D19" s="295"/>
      <c r="E19" s="292"/>
      <c r="F19" s="292"/>
      <c r="G19" s="288"/>
      <c r="H19" s="289"/>
      <c r="I19" s="180"/>
      <c r="J19" s="290"/>
    </row>
    <row r="20" spans="1:10" s="291" customFormat="1" ht="30">
      <c r="A20" s="286"/>
      <c r="B20" s="286"/>
      <c r="C20" s="295" t="s">
        <v>1404</v>
      </c>
      <c r="D20" s="295"/>
      <c r="E20" s="292"/>
      <c r="F20" s="292"/>
      <c r="G20" s="288"/>
      <c r="H20" s="289"/>
      <c r="I20" s="180"/>
      <c r="J20" s="290"/>
    </row>
    <row r="21" spans="1:10" s="291" customFormat="1" ht="30">
      <c r="A21" s="286"/>
      <c r="B21" s="286"/>
      <c r="C21" s="295" t="s">
        <v>1405</v>
      </c>
      <c r="D21" s="295"/>
      <c r="E21" s="292"/>
      <c r="F21" s="292"/>
      <c r="G21" s="288"/>
      <c r="H21" s="289"/>
      <c r="I21" s="180"/>
      <c r="J21" s="290"/>
    </row>
    <row r="22" spans="1:10" s="291" customFormat="1" ht="30">
      <c r="A22" s="286"/>
      <c r="B22" s="286"/>
      <c r="C22" s="295" t="s">
        <v>1406</v>
      </c>
      <c r="D22" s="295"/>
      <c r="E22" s="292"/>
      <c r="F22" s="292"/>
      <c r="G22" s="288"/>
      <c r="H22" s="289"/>
      <c r="I22" s="180"/>
      <c r="J22" s="290"/>
    </row>
    <row r="23" spans="1:10" s="291" customFormat="1" ht="30">
      <c r="A23" s="286"/>
      <c r="B23" s="286"/>
      <c r="C23" s="295" t="s">
        <v>1407</v>
      </c>
      <c r="D23" s="295"/>
      <c r="E23" s="292"/>
      <c r="F23" s="292"/>
      <c r="G23" s="288"/>
      <c r="H23" s="289"/>
      <c r="I23" s="180"/>
      <c r="J23" s="290"/>
    </row>
    <row r="24" spans="1:10" s="291" customFormat="1" ht="15">
      <c r="A24" s="286"/>
      <c r="B24" s="286"/>
      <c r="C24" s="295" t="s">
        <v>1408</v>
      </c>
      <c r="D24" s="295"/>
      <c r="E24" s="292"/>
      <c r="F24" s="292"/>
      <c r="G24" s="288"/>
      <c r="H24" s="289"/>
      <c r="I24" s="180"/>
      <c r="J24" s="290"/>
    </row>
    <row r="25" spans="1:10" s="291" customFormat="1" ht="30">
      <c r="A25" s="286"/>
      <c r="B25" s="286"/>
      <c r="C25" s="295" t="s">
        <v>1409</v>
      </c>
      <c r="D25" s="295"/>
      <c r="E25" s="292"/>
      <c r="F25" s="292"/>
      <c r="G25" s="288"/>
      <c r="H25" s="289"/>
      <c r="I25" s="180"/>
      <c r="J25" s="290"/>
    </row>
    <row r="26" spans="1:10" s="291" customFormat="1" ht="60">
      <c r="A26" s="286"/>
      <c r="B26" s="286"/>
      <c r="C26" s="294" t="s">
        <v>1410</v>
      </c>
      <c r="D26" s="294"/>
      <c r="E26" s="292"/>
      <c r="F26" s="292"/>
      <c r="G26" s="288"/>
      <c r="H26" s="289"/>
      <c r="I26" s="180"/>
      <c r="J26" s="290"/>
    </row>
    <row r="27" spans="1:10" s="291" customFormat="1" ht="15">
      <c r="A27" s="286"/>
      <c r="B27" s="286"/>
      <c r="C27" s="294"/>
      <c r="D27" s="294"/>
      <c r="E27" s="292"/>
      <c r="F27" s="292"/>
      <c r="G27" s="288"/>
      <c r="H27" s="289"/>
      <c r="I27" s="180"/>
      <c r="J27" s="290"/>
    </row>
    <row r="28" spans="1:10" s="291" customFormat="1" ht="45">
      <c r="A28" s="286"/>
      <c r="B28" s="286"/>
      <c r="C28" s="294" t="s">
        <v>47</v>
      </c>
      <c r="D28" s="294"/>
      <c r="E28" s="292"/>
      <c r="F28" s="292"/>
      <c r="G28" s="288"/>
      <c r="H28" s="289"/>
      <c r="I28" s="180"/>
      <c r="J28" s="290"/>
    </row>
    <row r="29" spans="1:10" s="291" customFormat="1" ht="15">
      <c r="A29" s="286"/>
      <c r="B29" s="286"/>
      <c r="C29" s="294" t="s">
        <v>1411</v>
      </c>
      <c r="D29" s="294"/>
      <c r="E29" s="292"/>
      <c r="F29" s="292"/>
      <c r="G29" s="288"/>
      <c r="H29" s="289"/>
      <c r="I29" s="180"/>
      <c r="J29" s="290"/>
    </row>
    <row r="30" spans="1:10" s="291" customFormat="1" ht="45">
      <c r="A30" s="286"/>
      <c r="B30" s="286"/>
      <c r="C30" s="294" t="s">
        <v>1412</v>
      </c>
      <c r="D30" s="294"/>
      <c r="E30" s="292"/>
      <c r="F30" s="292"/>
      <c r="G30" s="288"/>
      <c r="H30" s="289"/>
      <c r="I30" s="180"/>
      <c r="J30" s="290"/>
    </row>
    <row r="31" spans="1:10" s="291" customFormat="1" ht="15">
      <c r="A31" s="286"/>
      <c r="B31" s="286"/>
      <c r="C31" s="295" t="s">
        <v>1413</v>
      </c>
      <c r="D31" s="295"/>
      <c r="E31" s="292"/>
      <c r="F31" s="292"/>
      <c r="G31" s="288"/>
      <c r="H31" s="289"/>
      <c r="I31" s="180"/>
      <c r="J31" s="290"/>
    </row>
    <row r="32" spans="1:10" s="291" customFormat="1" ht="15">
      <c r="A32" s="286"/>
      <c r="B32" s="286"/>
      <c r="C32" s="295" t="s">
        <v>1414</v>
      </c>
      <c r="D32" s="295"/>
      <c r="E32" s="292"/>
      <c r="F32" s="292"/>
      <c r="G32" s="288"/>
      <c r="H32" s="289"/>
      <c r="I32" s="180"/>
      <c r="J32" s="290"/>
    </row>
    <row r="33" spans="1:10" s="291" customFormat="1" ht="30">
      <c r="A33" s="286"/>
      <c r="B33" s="286"/>
      <c r="C33" s="295" t="s">
        <v>1415</v>
      </c>
      <c r="D33" s="295"/>
      <c r="E33" s="292"/>
      <c r="F33" s="292"/>
      <c r="G33" s="288"/>
      <c r="H33" s="289"/>
      <c r="I33" s="180"/>
      <c r="J33" s="290"/>
    </row>
    <row r="34" spans="1:10" s="291" customFormat="1" ht="15">
      <c r="A34" s="286"/>
      <c r="B34" s="286"/>
      <c r="C34" s="294" t="s">
        <v>1416</v>
      </c>
      <c r="D34" s="294"/>
      <c r="E34" s="292"/>
      <c r="F34" s="292"/>
      <c r="G34" s="288"/>
      <c r="H34" s="289"/>
      <c r="I34" s="180"/>
      <c r="J34" s="290"/>
    </row>
    <row r="35" spans="1:10" s="291" customFormat="1" ht="30">
      <c r="A35" s="286"/>
      <c r="B35" s="286"/>
      <c r="C35" s="294" t="s">
        <v>1417</v>
      </c>
      <c r="D35" s="294"/>
      <c r="E35" s="292"/>
      <c r="F35" s="292"/>
      <c r="G35" s="288"/>
      <c r="H35" s="289"/>
      <c r="I35" s="180"/>
      <c r="J35" s="290"/>
    </row>
    <row r="36" spans="1:10" s="291" customFormat="1" ht="15">
      <c r="A36" s="286"/>
      <c r="B36" s="286"/>
      <c r="C36" s="295" t="s">
        <v>1418</v>
      </c>
      <c r="D36" s="295"/>
      <c r="E36" s="292"/>
      <c r="F36" s="292"/>
      <c r="G36" s="288"/>
      <c r="H36" s="289"/>
      <c r="I36" s="180"/>
      <c r="J36" s="290"/>
    </row>
    <row r="37" spans="1:10" s="291" customFormat="1" ht="45">
      <c r="A37" s="286"/>
      <c r="B37" s="286"/>
      <c r="C37" s="295" t="s">
        <v>1419</v>
      </c>
      <c r="D37" s="295"/>
      <c r="E37" s="292"/>
      <c r="F37" s="292"/>
      <c r="G37" s="288"/>
      <c r="H37" s="289"/>
      <c r="I37" s="180"/>
      <c r="J37" s="290"/>
    </row>
    <row r="38" spans="1:10" s="291" customFormat="1" ht="30">
      <c r="A38" s="286"/>
      <c r="B38" s="286"/>
      <c r="C38" s="295" t="s">
        <v>1420</v>
      </c>
      <c r="D38" s="295"/>
      <c r="E38" s="292"/>
      <c r="F38" s="292"/>
      <c r="G38" s="288"/>
      <c r="H38" s="289"/>
      <c r="I38" s="180"/>
      <c r="J38" s="290"/>
    </row>
    <row r="39" spans="1:10" s="291" customFormat="1" ht="30">
      <c r="A39" s="286"/>
      <c r="B39" s="286"/>
      <c r="C39" s="295" t="s">
        <v>1421</v>
      </c>
      <c r="D39" s="295"/>
      <c r="E39" s="292"/>
      <c r="F39" s="292"/>
      <c r="G39" s="288"/>
      <c r="H39" s="289"/>
      <c r="I39" s="180"/>
      <c r="J39" s="290"/>
    </row>
    <row r="40" spans="1:10" s="291" customFormat="1" ht="30">
      <c r="A40" s="286"/>
      <c r="B40" s="286"/>
      <c r="C40" s="295" t="s">
        <v>1422</v>
      </c>
      <c r="D40" s="295"/>
      <c r="E40" s="292"/>
      <c r="F40" s="292"/>
      <c r="G40" s="288"/>
      <c r="H40" s="289"/>
      <c r="I40" s="180"/>
      <c r="J40" s="290"/>
    </row>
    <row r="41" spans="1:10" s="291" customFormat="1" ht="45">
      <c r="A41" s="286"/>
      <c r="B41" s="286"/>
      <c r="C41" s="295" t="s">
        <v>1423</v>
      </c>
      <c r="D41" s="295"/>
      <c r="E41" s="292"/>
      <c r="F41" s="292"/>
      <c r="G41" s="288"/>
      <c r="H41" s="289"/>
      <c r="I41" s="180"/>
      <c r="J41" s="290"/>
    </row>
    <row r="42" spans="1:10" s="291" customFormat="1" ht="30">
      <c r="A42" s="286"/>
      <c r="B42" s="286"/>
      <c r="C42" s="295" t="s">
        <v>1424</v>
      </c>
      <c r="D42" s="295"/>
      <c r="E42" s="292"/>
      <c r="F42" s="292"/>
      <c r="G42" s="288"/>
      <c r="H42" s="289"/>
      <c r="I42" s="180"/>
      <c r="J42" s="290"/>
    </row>
    <row r="43" spans="1:10" s="291" customFormat="1" ht="30">
      <c r="A43" s="286"/>
      <c r="B43" s="286"/>
      <c r="C43" s="295" t="s">
        <v>1425</v>
      </c>
      <c r="D43" s="295"/>
      <c r="E43" s="292"/>
      <c r="F43" s="292"/>
      <c r="G43" s="288"/>
      <c r="H43" s="289"/>
      <c r="I43" s="180"/>
      <c r="J43" s="290"/>
    </row>
    <row r="44" spans="1:10" s="291" customFormat="1" ht="15">
      <c r="A44" s="286"/>
      <c r="B44" s="286"/>
      <c r="C44" s="295" t="s">
        <v>1426</v>
      </c>
      <c r="D44" s="295"/>
      <c r="E44" s="292"/>
      <c r="F44" s="292"/>
      <c r="G44" s="288"/>
      <c r="H44" s="289"/>
      <c r="I44" s="180"/>
      <c r="J44" s="290"/>
    </row>
    <row r="45" spans="1:10" s="291" customFormat="1" ht="15">
      <c r="A45" s="286"/>
      <c r="B45" s="286"/>
      <c r="C45" s="294" t="s">
        <v>1427</v>
      </c>
      <c r="D45" s="294"/>
      <c r="E45" s="292"/>
      <c r="F45" s="292"/>
      <c r="G45" s="288"/>
      <c r="H45" s="289"/>
      <c r="I45" s="180"/>
      <c r="J45" s="290"/>
    </row>
    <row r="46" spans="1:10" s="291" customFormat="1" ht="15">
      <c r="A46" s="286"/>
      <c r="B46" s="286"/>
      <c r="C46" s="294" t="s">
        <v>1428</v>
      </c>
      <c r="D46" s="294"/>
      <c r="E46" s="292"/>
      <c r="F46" s="292"/>
      <c r="G46" s="288"/>
      <c r="H46" s="289"/>
      <c r="I46" s="180"/>
      <c r="J46" s="290"/>
    </row>
    <row r="47" spans="1:10" s="291" customFormat="1" ht="45">
      <c r="A47" s="286"/>
      <c r="B47" s="286"/>
      <c r="C47" s="294" t="s">
        <v>1429</v>
      </c>
      <c r="D47" s="294"/>
      <c r="E47" s="292"/>
      <c r="F47" s="292"/>
      <c r="G47" s="288"/>
      <c r="H47" s="289"/>
      <c r="I47" s="180"/>
      <c r="J47" s="290"/>
    </row>
    <row r="48" spans="1:10" s="291" customFormat="1" ht="60">
      <c r="A48" s="286"/>
      <c r="B48" s="286"/>
      <c r="C48" s="294" t="s">
        <v>1430</v>
      </c>
      <c r="D48" s="294"/>
      <c r="E48" s="292"/>
      <c r="F48" s="292"/>
      <c r="G48" s="288"/>
      <c r="H48" s="289"/>
      <c r="I48" s="180"/>
      <c r="J48" s="290"/>
    </row>
    <row r="49" spans="1:10" s="291" customFormat="1" ht="60">
      <c r="A49" s="286"/>
      <c r="B49" s="286"/>
      <c r="C49" s="294" t="s">
        <v>1431</v>
      </c>
      <c r="D49" s="294"/>
      <c r="E49" s="292"/>
      <c r="F49" s="292"/>
      <c r="G49" s="288"/>
      <c r="H49" s="289"/>
      <c r="I49" s="180"/>
      <c r="J49" s="290"/>
    </row>
    <row r="50" spans="1:10" s="291" customFormat="1" ht="15">
      <c r="A50" s="286"/>
      <c r="B50" s="286"/>
      <c r="C50" s="294"/>
      <c r="D50" s="294"/>
      <c r="E50" s="292"/>
      <c r="F50" s="292"/>
      <c r="G50" s="288"/>
      <c r="H50" s="289"/>
      <c r="I50" s="180"/>
      <c r="J50" s="290"/>
    </row>
    <row r="51" spans="1:10" s="291" customFormat="1" ht="30">
      <c r="A51" s="286"/>
      <c r="B51" s="286"/>
      <c r="C51" s="294" t="s">
        <v>1432</v>
      </c>
      <c r="D51" s="294"/>
      <c r="E51" s="292"/>
      <c r="F51" s="292"/>
      <c r="G51" s="288"/>
      <c r="H51" s="289"/>
      <c r="I51" s="180"/>
      <c r="J51" s="290"/>
    </row>
    <row r="52" spans="1:10" s="291" customFormat="1" ht="30">
      <c r="A52" s="286"/>
      <c r="B52" s="286"/>
      <c r="C52" s="294" t="s">
        <v>1433</v>
      </c>
      <c r="D52" s="294"/>
      <c r="E52" s="292"/>
      <c r="F52" s="292"/>
      <c r="G52" s="288"/>
      <c r="H52" s="289"/>
      <c r="I52" s="180"/>
      <c r="J52" s="290"/>
    </row>
    <row r="53" spans="1:10" s="291" customFormat="1" ht="15">
      <c r="A53" s="286"/>
      <c r="B53" s="286"/>
      <c r="C53" s="294" t="s">
        <v>1434</v>
      </c>
      <c r="D53" s="294"/>
      <c r="E53" s="292"/>
      <c r="F53" s="292"/>
      <c r="G53" s="288"/>
      <c r="H53" s="289"/>
      <c r="I53" s="180"/>
      <c r="J53" s="290"/>
    </row>
    <row r="54" spans="1:10" s="291" customFormat="1" ht="15">
      <c r="A54" s="286"/>
      <c r="B54" s="286"/>
      <c r="C54" s="297" t="s">
        <v>1435</v>
      </c>
      <c r="D54" s="297"/>
      <c r="E54" s="292"/>
      <c r="F54" s="292"/>
      <c r="G54" s="288"/>
      <c r="H54" s="289"/>
      <c r="I54" s="180"/>
      <c r="J54" s="290"/>
    </row>
    <row r="55" spans="1:10" s="291" customFormat="1" ht="30">
      <c r="A55" s="286"/>
      <c r="B55" s="286"/>
      <c r="C55" s="297" t="s">
        <v>1436</v>
      </c>
      <c r="D55" s="297"/>
      <c r="E55" s="292"/>
      <c r="F55" s="292"/>
      <c r="G55" s="288"/>
      <c r="H55" s="289"/>
      <c r="I55" s="180"/>
      <c r="J55" s="290"/>
    </row>
    <row r="56" spans="1:10" s="291" customFormat="1" ht="15">
      <c r="A56" s="286"/>
      <c r="B56" s="286"/>
      <c r="C56" s="297" t="s">
        <v>1437</v>
      </c>
      <c r="D56" s="297"/>
      <c r="E56" s="292"/>
      <c r="F56" s="292"/>
      <c r="G56" s="288"/>
      <c r="H56" s="289"/>
      <c r="I56" s="180"/>
      <c r="J56" s="290"/>
    </row>
    <row r="57" spans="1:10" s="291" customFormat="1" ht="15">
      <c r="A57" s="286"/>
      <c r="B57" s="286"/>
      <c r="C57" s="297" t="s">
        <v>1438</v>
      </c>
      <c r="D57" s="297"/>
      <c r="E57" s="292"/>
      <c r="F57" s="292"/>
      <c r="G57" s="288"/>
      <c r="H57" s="289"/>
      <c r="I57" s="180"/>
      <c r="J57" s="290"/>
    </row>
    <row r="58" spans="1:10" s="291" customFormat="1" ht="30">
      <c r="A58" s="286"/>
      <c r="B58" s="286"/>
      <c r="C58" s="297" t="s">
        <v>1439</v>
      </c>
      <c r="D58" s="297"/>
      <c r="E58" s="292"/>
      <c r="F58" s="292"/>
      <c r="G58" s="288"/>
      <c r="H58" s="289"/>
      <c r="I58" s="180"/>
      <c r="J58" s="290"/>
    </row>
    <row r="59" spans="1:10" s="291" customFormat="1" ht="15">
      <c r="A59" s="286"/>
      <c r="B59" s="286"/>
      <c r="C59" s="297" t="s">
        <v>1440</v>
      </c>
      <c r="D59" s="297"/>
      <c r="E59" s="292"/>
      <c r="F59" s="292"/>
      <c r="G59" s="288"/>
      <c r="H59" s="289"/>
      <c r="I59" s="180"/>
      <c r="J59" s="290"/>
    </row>
    <row r="60" spans="1:10" s="291" customFormat="1" ht="15">
      <c r="A60" s="286"/>
      <c r="B60" s="286"/>
      <c r="C60" s="297" t="s">
        <v>1343</v>
      </c>
      <c r="D60" s="297"/>
      <c r="E60" s="292"/>
      <c r="F60" s="292"/>
      <c r="G60" s="288"/>
      <c r="H60" s="289"/>
      <c r="I60" s="180"/>
      <c r="J60" s="290"/>
    </row>
    <row r="61" spans="1:10" s="291" customFormat="1" ht="60">
      <c r="A61" s="286"/>
      <c r="B61" s="286"/>
      <c r="C61" s="294" t="s">
        <v>1441</v>
      </c>
      <c r="D61" s="294"/>
      <c r="E61" s="292"/>
      <c r="F61" s="292"/>
      <c r="G61" s="288"/>
      <c r="H61" s="289"/>
      <c r="I61" s="180"/>
      <c r="J61" s="290"/>
    </row>
    <row r="62" spans="1:10" s="291" customFormat="1" ht="30">
      <c r="A62" s="286"/>
      <c r="B62" s="286"/>
      <c r="C62" s="294" t="s">
        <v>1442</v>
      </c>
      <c r="D62" s="294"/>
      <c r="E62" s="292"/>
      <c r="F62" s="292"/>
      <c r="G62" s="288"/>
      <c r="H62" s="289"/>
      <c r="I62" s="180"/>
      <c r="J62" s="290"/>
    </row>
    <row r="63" spans="1:10" s="291" customFormat="1" ht="90">
      <c r="A63" s="286"/>
      <c r="B63" s="286"/>
      <c r="C63" s="294" t="s">
        <v>1443</v>
      </c>
      <c r="D63" s="294"/>
      <c r="E63" s="292"/>
      <c r="F63" s="292"/>
      <c r="G63" s="288"/>
      <c r="H63" s="289"/>
      <c r="I63" s="180"/>
      <c r="J63" s="290"/>
    </row>
    <row r="64" spans="1:10" s="291" customFormat="1" ht="30">
      <c r="A64" s="286"/>
      <c r="B64" s="286"/>
      <c r="C64" s="294" t="s">
        <v>1444</v>
      </c>
      <c r="D64" s="294"/>
      <c r="E64" s="292"/>
      <c r="F64" s="292"/>
      <c r="G64" s="288"/>
      <c r="H64" s="289"/>
      <c r="I64" s="180"/>
      <c r="J64" s="290"/>
    </row>
    <row r="65" spans="1:10" s="291" customFormat="1" ht="15">
      <c r="A65" s="286"/>
      <c r="B65" s="286"/>
      <c r="C65" s="294" t="s">
        <v>1445</v>
      </c>
      <c r="D65" s="294"/>
      <c r="E65" s="292"/>
      <c r="F65" s="292"/>
      <c r="G65" s="288"/>
      <c r="H65" s="289"/>
      <c r="I65" s="180"/>
      <c r="J65" s="290"/>
    </row>
    <row r="66" spans="1:10" s="291" customFormat="1" ht="75">
      <c r="A66" s="286"/>
      <c r="B66" s="286"/>
      <c r="C66" s="294" t="s">
        <v>1446</v>
      </c>
      <c r="D66" s="294"/>
      <c r="E66" s="292"/>
      <c r="F66" s="292"/>
      <c r="G66" s="288"/>
      <c r="H66" s="289"/>
      <c r="I66" s="180"/>
      <c r="J66" s="290"/>
    </row>
    <row r="67" spans="1:10" s="291" customFormat="1" ht="45">
      <c r="A67" s="286"/>
      <c r="B67" s="286"/>
      <c r="C67" s="294" t="s">
        <v>1447</v>
      </c>
      <c r="D67" s="294"/>
      <c r="E67" s="292"/>
      <c r="F67" s="292"/>
      <c r="G67" s="288"/>
      <c r="H67" s="289"/>
      <c r="I67" s="180"/>
      <c r="J67" s="290"/>
    </row>
    <row r="68" spans="1:10" s="291" customFormat="1" ht="45">
      <c r="A68" s="286"/>
      <c r="B68" s="286"/>
      <c r="C68" s="294" t="s">
        <v>1448</v>
      </c>
      <c r="D68" s="294"/>
      <c r="E68" s="292"/>
      <c r="F68" s="292"/>
      <c r="G68" s="288"/>
      <c r="H68" s="289"/>
      <c r="I68" s="180"/>
      <c r="J68" s="290"/>
    </row>
    <row r="69" spans="1:10" s="291" customFormat="1" ht="45">
      <c r="A69" s="286"/>
      <c r="B69" s="286"/>
      <c r="C69" s="294" t="s">
        <v>1449</v>
      </c>
      <c r="D69" s="294"/>
      <c r="E69" s="292"/>
      <c r="F69" s="292"/>
      <c r="G69" s="288"/>
      <c r="H69" s="289"/>
      <c r="I69" s="180"/>
      <c r="J69" s="290"/>
    </row>
    <row r="70" spans="1:10" s="291" customFormat="1" ht="45">
      <c r="A70" s="286"/>
      <c r="B70" s="286"/>
      <c r="C70" s="294" t="s">
        <v>1450</v>
      </c>
      <c r="D70" s="294"/>
      <c r="E70" s="292"/>
      <c r="F70" s="292"/>
      <c r="G70" s="288"/>
      <c r="H70" s="289"/>
      <c r="I70" s="180"/>
      <c r="J70" s="290"/>
    </row>
    <row r="71" spans="1:10" s="291" customFormat="1" ht="30">
      <c r="A71" s="286"/>
      <c r="B71" s="286"/>
      <c r="C71" s="294" t="s">
        <v>1451</v>
      </c>
      <c r="D71" s="294"/>
      <c r="E71" s="292"/>
      <c r="F71" s="292"/>
      <c r="G71" s="288"/>
      <c r="H71" s="289"/>
      <c r="I71" s="180"/>
      <c r="J71" s="290"/>
    </row>
    <row r="72" spans="1:10" s="291" customFormat="1" ht="15">
      <c r="A72" s="286"/>
      <c r="B72" s="286"/>
      <c r="C72" s="294"/>
      <c r="D72" s="294"/>
      <c r="E72" s="292"/>
      <c r="F72" s="292"/>
      <c r="G72" s="288"/>
      <c r="H72" s="289"/>
      <c r="I72" s="180"/>
      <c r="J72" s="290"/>
    </row>
    <row r="73" spans="1:10" s="291" customFormat="1" ht="90">
      <c r="A73" s="286"/>
      <c r="B73" s="286"/>
      <c r="C73" s="294" t="s">
        <v>1452</v>
      </c>
      <c r="D73" s="294"/>
      <c r="E73" s="292"/>
      <c r="F73" s="292"/>
      <c r="G73" s="288"/>
      <c r="H73" s="289"/>
      <c r="I73" s="180"/>
      <c r="J73" s="290"/>
    </row>
    <row r="74" spans="1:10" s="291" customFormat="1" ht="15">
      <c r="A74" s="286"/>
      <c r="B74" s="286"/>
      <c r="C74" s="294" t="s">
        <v>1453</v>
      </c>
      <c r="D74" s="294"/>
      <c r="E74" s="292"/>
      <c r="F74" s="292"/>
      <c r="G74" s="288"/>
      <c r="H74" s="289"/>
      <c r="I74" s="180"/>
      <c r="J74" s="290"/>
    </row>
    <row r="75" spans="1:10" s="291" customFormat="1" ht="15">
      <c r="A75" s="286"/>
      <c r="B75" s="286"/>
      <c r="C75" s="294" t="s">
        <v>1454</v>
      </c>
      <c r="D75" s="294"/>
      <c r="E75" s="292"/>
      <c r="F75" s="292"/>
      <c r="G75" s="288"/>
      <c r="H75" s="289"/>
      <c r="I75" s="180"/>
      <c r="J75" s="290"/>
    </row>
    <row r="76" spans="1:10" s="291" customFormat="1" ht="15">
      <c r="A76" s="286"/>
      <c r="B76" s="286"/>
      <c r="C76" s="287"/>
      <c r="D76" s="287"/>
      <c r="E76" s="298"/>
      <c r="F76" s="292"/>
      <c r="G76" s="288"/>
      <c r="H76" s="289"/>
      <c r="I76" s="180"/>
      <c r="J76" s="288"/>
    </row>
    <row r="77" spans="1:11" ht="15">
      <c r="A77" s="299" t="s">
        <v>15</v>
      </c>
      <c r="B77" s="299" t="s">
        <v>16</v>
      </c>
      <c r="C77" s="299" t="s">
        <v>17</v>
      </c>
      <c r="D77" s="299" t="s">
        <v>18</v>
      </c>
      <c r="E77" s="299" t="s">
        <v>105</v>
      </c>
      <c r="F77" s="299" t="s">
        <v>19</v>
      </c>
      <c r="G77" s="300" t="s">
        <v>20</v>
      </c>
      <c r="H77" s="299" t="s">
        <v>21</v>
      </c>
      <c r="I77" s="300" t="s">
        <v>22</v>
      </c>
      <c r="J77" s="300" t="s">
        <v>23</v>
      </c>
      <c r="K77" s="299" t="s">
        <v>24</v>
      </c>
    </row>
    <row r="78" spans="1:11" ht="15">
      <c r="A78" s="302"/>
      <c r="B78" s="302" t="str">
        <f t="shared" si="0" ref="B78">IF(A78&lt;&gt;"",TEXT(VLOOKUP($A$1,VRSTA_DEL,2,FALSE),0)&amp;"."&amp;TEXT(A78,0),"")</f>
        <v/>
      </c>
      <c r="C78" s="335" t="s">
        <v>1455</v>
      </c>
      <c r="D78" s="459" t="s">
        <v>26</v>
      </c>
      <c r="E78" s="304"/>
      <c r="F78" s="304"/>
      <c r="G78" s="305"/>
      <c r="H78" s="306"/>
      <c r="I78" s="175"/>
      <c r="J78" s="308"/>
      <c r="K78" s="309"/>
    </row>
    <row r="79" spans="1:11" ht="216.75">
      <c r="A79" s="310">
        <v>1</v>
      </c>
      <c r="B79" s="310" t="str">
        <f t="shared" si="1" ref="B79">IF(A79&lt;&gt;"",TEXT(VLOOKUP($A$1,VRSTA_DEL,2,FALSE),0)&amp;"."&amp;TEXT(A79,0),"")</f>
        <v>13.1</v>
      </c>
      <c r="C79" s="330" t="s">
        <v>1456</v>
      </c>
      <c r="D79" s="459" t="s">
        <v>241</v>
      </c>
      <c r="E79" s="312" t="s">
        <v>1457</v>
      </c>
      <c r="F79" s="312" t="s">
        <v>1458</v>
      </c>
      <c r="G79" s="177">
        <v>214.42</v>
      </c>
      <c r="H79" s="422" t="s">
        <v>167</v>
      </c>
      <c r="I79" s="178"/>
      <c r="J79" s="314">
        <f t="shared" si="2" ref="J79:J116">IF(G79&gt;0,G79*I79,"")</f>
        <v>0</v>
      </c>
      <c r="K79" s="315"/>
    </row>
    <row r="80" spans="1:11" ht="216.75">
      <c r="A80" s="310" cm="1">
        <f t="array" ref="A80">IF(E80&lt;&gt;"",(LOOKUP(2,1/($A$78:$A79&lt;&gt;""),$A$78:$A79)+1),"")</f>
        <v>2</v>
      </c>
      <c r="B80" s="310" t="str">
        <f t="shared" si="3" ref="B80">IF(A80&lt;&gt;"",TEXT(VLOOKUP($A$1,VRSTA_DEL,2,FALSE),0)&amp;"."&amp;TEXT(A80,0),"")</f>
        <v>13.2</v>
      </c>
      <c r="C80" s="330" t="s">
        <v>1459</v>
      </c>
      <c r="D80" s="459" t="s">
        <v>241</v>
      </c>
      <c r="E80" s="312" t="s">
        <v>1460</v>
      </c>
      <c r="F80" s="312" t="s">
        <v>1458</v>
      </c>
      <c r="G80" s="177">
        <v>173.54</v>
      </c>
      <c r="H80" s="422" t="s">
        <v>167</v>
      </c>
      <c r="I80" s="178"/>
      <c r="J80" s="314">
        <f t="shared" si="2"/>
        <v>0</v>
      </c>
      <c r="K80" s="315"/>
    </row>
    <row r="81" spans="1:11" ht="216.75">
      <c r="A81" s="310" cm="1">
        <f t="array" ref="A81">IF(E81&lt;&gt;"",(LOOKUP(2,1/($A$78:$A80&lt;&gt;""),$A$78:$A80)+1),"")</f>
        <v>3</v>
      </c>
      <c r="B81" s="310" t="str">
        <f t="shared" si="4" ref="B81">IF(A81&lt;&gt;"",TEXT(VLOOKUP($A$1,VRSTA_DEL,2,FALSE),0)&amp;"."&amp;TEXT(A81,0),"")</f>
        <v>13.3</v>
      </c>
      <c r="C81" s="330" t="s">
        <v>1461</v>
      </c>
      <c r="D81" s="459" t="s">
        <v>241</v>
      </c>
      <c r="E81" s="312" t="s">
        <v>1462</v>
      </c>
      <c r="F81" s="312" t="s">
        <v>1458</v>
      </c>
      <c r="G81" s="177">
        <v>1580.02</v>
      </c>
      <c r="H81" s="422" t="s">
        <v>167</v>
      </c>
      <c r="I81" s="178"/>
      <c r="J81" s="314">
        <f t="shared" si="2"/>
        <v>0</v>
      </c>
      <c r="K81" s="315"/>
    </row>
    <row r="82" spans="1:11" ht="382.5">
      <c r="A82" s="310" cm="1">
        <f t="array" ref="A82">IF(E82&lt;&gt;"",(LOOKUP(2,1/($A$78:$A81&lt;&gt;""),$A$78:$A81)+1),"")</f>
        <v>4</v>
      </c>
      <c r="B82" s="310" t="str">
        <f t="shared" si="5" ref="B82">IF(A82&lt;&gt;"",TEXT(VLOOKUP($A$1,VRSTA_DEL,2,FALSE),0)&amp;"."&amp;TEXT(A82,0),"")</f>
        <v>13.4</v>
      </c>
      <c r="C82" s="330" t="s">
        <v>1463</v>
      </c>
      <c r="D82" s="459" t="s">
        <v>241</v>
      </c>
      <c r="E82" s="312" t="s">
        <v>1464</v>
      </c>
      <c r="F82" s="312" t="s">
        <v>1465</v>
      </c>
      <c r="G82" s="177">
        <v>152.38</v>
      </c>
      <c r="H82" s="422" t="s">
        <v>167</v>
      </c>
      <c r="I82" s="178"/>
      <c r="J82" s="314">
        <f t="shared" si="2"/>
        <v>0</v>
      </c>
      <c r="K82" s="315"/>
    </row>
    <row r="83" spans="1:11" ht="382.5">
      <c r="A83" s="310" cm="1">
        <f t="array" ref="A83">IF(E83&lt;&gt;"",(LOOKUP(2,1/($A$78:$A82&lt;&gt;""),$A$78:$A82)+1),"")</f>
        <v>5</v>
      </c>
      <c r="B83" s="310" t="str">
        <f t="shared" si="6" ref="B83">IF(A83&lt;&gt;"",TEXT(VLOOKUP($A$1,VRSTA_DEL,2,FALSE),0)&amp;"."&amp;TEXT(A83,0),"")</f>
        <v>13.5</v>
      </c>
      <c r="C83" s="330" t="s">
        <v>1466</v>
      </c>
      <c r="D83" s="459" t="s">
        <v>241</v>
      </c>
      <c r="E83" s="312" t="s">
        <v>1467</v>
      </c>
      <c r="F83" s="312" t="s">
        <v>1465</v>
      </c>
      <c r="G83" s="177">
        <v>20.88</v>
      </c>
      <c r="H83" s="422" t="s">
        <v>167</v>
      </c>
      <c r="I83" s="178"/>
      <c r="J83" s="314">
        <f t="shared" si="2"/>
        <v>0</v>
      </c>
      <c r="K83" s="315"/>
    </row>
    <row r="84" spans="1:11" ht="229.5">
      <c r="A84" s="310" cm="1">
        <f t="array" ref="A84">IF(E84&lt;&gt;"",(LOOKUP(2,1/($A$78:$A83&lt;&gt;""),$A$78:$A83)+1),"")</f>
        <v>6</v>
      </c>
      <c r="B84" s="310" t="str">
        <f t="shared" si="7" ref="B84">IF(A84&lt;&gt;"",TEXT(VLOOKUP($A$1,VRSTA_DEL,2,FALSE),0)&amp;"."&amp;TEXT(A84,0),"")</f>
        <v>13.6</v>
      </c>
      <c r="C84" s="330" t="s">
        <v>1468</v>
      </c>
      <c r="D84" s="459" t="s">
        <v>241</v>
      </c>
      <c r="E84" s="312" t="s">
        <v>1469</v>
      </c>
      <c r="F84" s="312" t="s">
        <v>1470</v>
      </c>
      <c r="G84" s="205">
        <v>24.27</v>
      </c>
      <c r="H84" s="313" t="s">
        <v>167</v>
      </c>
      <c r="I84" s="178"/>
      <c r="J84" s="314">
        <f t="shared" si="2"/>
        <v>0</v>
      </c>
      <c r="K84" s="315"/>
    </row>
    <row r="85" spans="1:11" ht="15">
      <c r="A85" s="310" t="str" cm="1">
        <f t="array" ref="A85">IF(E85&lt;&gt;"",(LOOKUP(2,1/($A$78:$A84&lt;&gt;""),$A$78:$A84)+1),"")</f>
        <v/>
      </c>
      <c r="B85" s="310" t="str">
        <f t="shared" si="8" ref="B85">IF(A85&lt;&gt;"",TEXT(VLOOKUP($A$1,VRSTA_DEL,2,FALSE),0)&amp;"."&amp;TEXT(A85,0),"")</f>
        <v/>
      </c>
      <c r="C85" s="336" t="s">
        <v>1471</v>
      </c>
      <c r="D85" s="459" t="s">
        <v>26</v>
      </c>
      <c r="E85" s="312"/>
      <c r="F85" s="312"/>
      <c r="G85" s="205"/>
      <c r="H85" s="313"/>
      <c r="I85" s="178"/>
      <c r="J85" s="314" t="str">
        <f t="shared" si="2"/>
        <v/>
      </c>
      <c r="K85" s="315"/>
    </row>
    <row r="86" spans="1:11" ht="318.75">
      <c r="A86" s="310" cm="1">
        <f t="array" ref="A86">IF(E86&lt;&gt;"",(LOOKUP(2,1/($A$78:$A85&lt;&gt;""),$A$78:$A85)+1),"")</f>
        <v>7</v>
      </c>
      <c r="B86" s="310" t="str">
        <f t="shared" si="9" ref="B86">IF(A86&lt;&gt;"",TEXT(VLOOKUP($A$1,VRSTA_DEL,2,FALSE),0)&amp;"."&amp;TEXT(A86,0),"")</f>
        <v>13.7</v>
      </c>
      <c r="C86" s="330" t="s">
        <v>1472</v>
      </c>
      <c r="D86" s="459" t="s">
        <v>241</v>
      </c>
      <c r="E86" s="312" t="s">
        <v>1366</v>
      </c>
      <c r="F86" s="312" t="s">
        <v>1473</v>
      </c>
      <c r="G86" s="177">
        <v>59.73</v>
      </c>
      <c r="H86" s="422" t="s">
        <v>167</v>
      </c>
      <c r="I86" s="178"/>
      <c r="J86" s="314">
        <f t="shared" si="2"/>
        <v>0</v>
      </c>
      <c r="K86" s="315"/>
    </row>
    <row r="87" spans="1:11" ht="229.5">
      <c r="A87" s="310" cm="1">
        <f t="array" ref="A87">IF(E87&lt;&gt;"",(LOOKUP(2,1/($A$78:$A86&lt;&gt;""),$A$78:$A86)+1),"")</f>
        <v>8</v>
      </c>
      <c r="B87" s="310" t="str">
        <f t="shared" si="10" ref="B87">IF(A87&lt;&gt;"",TEXT(VLOOKUP($A$1,VRSTA_DEL,2,FALSE),0)&amp;"."&amp;TEXT(A87,0),"")</f>
        <v>13.8</v>
      </c>
      <c r="C87" s="330" t="s">
        <v>1474</v>
      </c>
      <c r="D87" s="459" t="s">
        <v>241</v>
      </c>
      <c r="E87" s="312" t="s">
        <v>1475</v>
      </c>
      <c r="F87" s="312" t="s">
        <v>1476</v>
      </c>
      <c r="G87" s="177">
        <v>142.76</v>
      </c>
      <c r="H87" s="422" t="s">
        <v>167</v>
      </c>
      <c r="I87" s="178"/>
      <c r="J87" s="314">
        <f t="shared" si="2"/>
        <v>0</v>
      </c>
      <c r="K87" s="315"/>
    </row>
    <row r="88" spans="1:11" ht="102">
      <c r="A88" s="310" cm="1">
        <f t="array" ref="A88">IF(E88&lt;&gt;"",(LOOKUP(2,1/($A$78:$A87&lt;&gt;""),$A$78:$A87)+1),"")</f>
        <v>9</v>
      </c>
      <c r="B88" s="310" t="str">
        <f t="shared" si="11" ref="B88">IF(A88&lt;&gt;"",TEXT(VLOOKUP($A$1,VRSTA_DEL,2,FALSE),0)&amp;"."&amp;TEXT(A88,0),"")</f>
        <v>13.9</v>
      </c>
      <c r="C88" s="330" t="s">
        <v>1477</v>
      </c>
      <c r="D88" s="459" t="s">
        <v>241</v>
      </c>
      <c r="E88" s="312" t="s">
        <v>1478</v>
      </c>
      <c r="F88" s="312" t="s">
        <v>512</v>
      </c>
      <c r="G88" s="177">
        <v>10.70</v>
      </c>
      <c r="H88" s="422" t="s">
        <v>167</v>
      </c>
      <c r="I88" s="178"/>
      <c r="J88" s="314">
        <f t="shared" si="2"/>
        <v>0</v>
      </c>
      <c r="K88" s="315"/>
    </row>
    <row r="89" spans="1:11" ht="229.5">
      <c r="A89" s="310" cm="1">
        <f t="array" ref="A89">IF(E89&lt;&gt;"",(LOOKUP(2,1/($A$78:$A88&lt;&gt;""),$A$78:$A88)+1),"")</f>
        <v>10</v>
      </c>
      <c r="B89" s="310" t="str">
        <f t="shared" si="12" ref="B89">IF(A89&lt;&gt;"",TEXT(VLOOKUP($A$1,VRSTA_DEL,2,FALSE),0)&amp;"."&amp;TEXT(A89,0),"")</f>
        <v>13.10</v>
      </c>
      <c r="C89" s="330" t="s">
        <v>1479</v>
      </c>
      <c r="D89" s="459" t="s">
        <v>241</v>
      </c>
      <c r="E89" s="312" t="s">
        <v>1480</v>
      </c>
      <c r="F89" s="312" t="s">
        <v>1476</v>
      </c>
      <c r="G89" s="177">
        <v>89.69</v>
      </c>
      <c r="H89" s="422" t="s">
        <v>167</v>
      </c>
      <c r="I89" s="178"/>
      <c r="J89" s="314">
        <f t="shared" si="2"/>
        <v>0</v>
      </c>
      <c r="K89" s="315"/>
    </row>
    <row r="90" spans="1:11" ht="229.5">
      <c r="A90" s="310" cm="1">
        <f t="array" ref="A90">IF(E90&lt;&gt;"",(LOOKUP(2,1/($A$78:$A89&lt;&gt;""),$A$78:$A89)+1),"")</f>
        <v>11</v>
      </c>
      <c r="B90" s="310"/>
      <c r="C90" s="330" t="s">
        <v>1481</v>
      </c>
      <c r="D90" s="459" t="s">
        <v>241</v>
      </c>
      <c r="E90" s="312" t="s">
        <v>1482</v>
      </c>
      <c r="F90" s="312" t="s">
        <v>1476</v>
      </c>
      <c r="G90" s="177">
        <v>46.63</v>
      </c>
      <c r="H90" s="422" t="s">
        <v>167</v>
      </c>
      <c r="I90" s="178"/>
      <c r="J90" s="314">
        <f t="shared" si="2"/>
        <v>0</v>
      </c>
      <c r="K90" s="315"/>
    </row>
    <row r="91" spans="1:11" ht="76.5">
      <c r="A91" s="310" cm="1">
        <f t="array" ref="A91">IF(E91&lt;&gt;"",(LOOKUP(2,1/($A$78:$A90&lt;&gt;""),$A$78:$A90)+1),"")</f>
        <v>12</v>
      </c>
      <c r="B91" s="310" t="str">
        <f t="shared" si="13" ref="B91">IF(A91&lt;&gt;"",TEXT(VLOOKUP($A$1,VRSTA_DEL,2,FALSE),0)&amp;"."&amp;TEXT(A91,0),"")</f>
        <v>13.12</v>
      </c>
      <c r="C91" s="330" t="s">
        <v>1483</v>
      </c>
      <c r="D91" s="459" t="s">
        <v>241</v>
      </c>
      <c r="E91" s="312" t="s">
        <v>1484</v>
      </c>
      <c r="F91" s="312" t="s">
        <v>1485</v>
      </c>
      <c r="G91" s="177">
        <v>5</v>
      </c>
      <c r="H91" s="422" t="s">
        <v>167</v>
      </c>
      <c r="I91" s="178"/>
      <c r="J91" s="314">
        <f t="shared" si="2"/>
        <v>0</v>
      </c>
      <c r="K91" s="315"/>
    </row>
    <row r="92" spans="1:11" ht="15">
      <c r="A92" s="310"/>
      <c r="B92" s="310"/>
      <c r="C92" s="336" t="s">
        <v>1486</v>
      </c>
      <c r="D92" s="459" t="s">
        <v>26</v>
      </c>
      <c r="E92" s="312"/>
      <c r="F92" s="312"/>
      <c r="G92" s="205"/>
      <c r="H92" s="313"/>
      <c r="I92" s="178"/>
      <c r="J92" s="314" t="str">
        <f t="shared" si="2"/>
        <v/>
      </c>
      <c r="K92" s="315"/>
    </row>
    <row r="93" spans="1:11" ht="191.25">
      <c r="A93" s="310" cm="1">
        <f t="array" ref="A93">IF(E93&lt;&gt;"",(LOOKUP(2,1/($A$78:$A92&lt;&gt;""),$A$78:$A92)+1),"")</f>
        <v>13</v>
      </c>
      <c r="B93" s="310" t="str">
        <f t="shared" si="14" ref="B93">IF(A93&lt;&gt;"",TEXT(VLOOKUP($A$1,VRSTA_DEL,2,FALSE),0)&amp;"."&amp;TEXT(A93,0),"")</f>
        <v>13.13</v>
      </c>
      <c r="C93" s="330" t="s">
        <v>1487</v>
      </c>
      <c r="D93" s="459" t="s">
        <v>241</v>
      </c>
      <c r="E93" s="312" t="s">
        <v>1488</v>
      </c>
      <c r="F93" s="312" t="s">
        <v>1489</v>
      </c>
      <c r="G93" s="177">
        <v>78.19</v>
      </c>
      <c r="H93" s="422" t="s">
        <v>108</v>
      </c>
      <c r="I93" s="178"/>
      <c r="J93" s="314">
        <f t="shared" si="2"/>
        <v>0</v>
      </c>
      <c r="K93" s="315"/>
    </row>
    <row r="94" spans="1:11" ht="140.25">
      <c r="A94" s="310" cm="1">
        <f t="array" ref="A94">IF(E94&lt;&gt;"",(LOOKUP(2,1/($A$78:$A93&lt;&gt;""),$A$78:$A93)+1),"")</f>
        <v>14</v>
      </c>
      <c r="B94" s="310" t="str">
        <f t="shared" si="15" ref="B94">IF(A94&lt;&gt;"",TEXT(VLOOKUP($A$1,VRSTA_DEL,2,FALSE),0)&amp;"."&amp;TEXT(A94,0),"")</f>
        <v>13.14</v>
      </c>
      <c r="C94" s="330" t="s">
        <v>1490</v>
      </c>
      <c r="D94" s="459" t="s">
        <v>241</v>
      </c>
      <c r="E94" s="312" t="s">
        <v>1491</v>
      </c>
      <c r="F94" s="312" t="s">
        <v>1492</v>
      </c>
      <c r="G94" s="177">
        <v>3.78</v>
      </c>
      <c r="H94" s="422" t="s">
        <v>108</v>
      </c>
      <c r="I94" s="178"/>
      <c r="J94" s="314">
        <f t="shared" si="2"/>
        <v>0</v>
      </c>
      <c r="K94" s="315"/>
    </row>
    <row r="95" spans="1:11" ht="306">
      <c r="A95" s="310" cm="1">
        <f t="array" ref="A95">IF(E95&lt;&gt;"",(LOOKUP(2,1/($A$78:$A94&lt;&gt;""),$A$78:$A94)+1),"")</f>
        <v>15</v>
      </c>
      <c r="B95" s="310" t="str">
        <f t="shared" si="16" ref="B95">IF(A95&lt;&gt;"",TEXT(VLOOKUP($A$1,VRSTA_DEL,2,FALSE),0)&amp;"."&amp;TEXT(A95,0),"")</f>
        <v>13.15</v>
      </c>
      <c r="C95" s="330" t="s">
        <v>1493</v>
      </c>
      <c r="D95" s="459" t="s">
        <v>241</v>
      </c>
      <c r="E95" s="312" t="s">
        <v>1494</v>
      </c>
      <c r="F95" s="312" t="s">
        <v>1495</v>
      </c>
      <c r="G95" s="177">
        <v>20.80</v>
      </c>
      <c r="H95" s="422" t="s">
        <v>108</v>
      </c>
      <c r="I95" s="178"/>
      <c r="J95" s="314">
        <f t="shared" si="2"/>
        <v>0</v>
      </c>
      <c r="K95" s="315"/>
    </row>
    <row r="96" spans="1:11" ht="165.75">
      <c r="A96" s="310" cm="1">
        <f t="array" ref="A96">IF(E96&lt;&gt;"",(LOOKUP(2,1/($A$78:$A95&lt;&gt;""),$A$78:$A95)+1),"")</f>
        <v>16</v>
      </c>
      <c r="B96" s="310" t="str">
        <f t="shared" si="17" ref="B96">IF(A96&lt;&gt;"",TEXT(VLOOKUP($A$1,VRSTA_DEL,2,FALSE),0)&amp;"."&amp;TEXT(A96,0),"")</f>
        <v>13.16</v>
      </c>
      <c r="C96" s="330" t="s">
        <v>1496</v>
      </c>
      <c r="D96" s="459" t="s">
        <v>241</v>
      </c>
      <c r="E96" s="312" t="s">
        <v>984</v>
      </c>
      <c r="F96" s="312" t="s">
        <v>1497</v>
      </c>
      <c r="G96" s="177">
        <v>151.08</v>
      </c>
      <c r="H96" s="422" t="s">
        <v>108</v>
      </c>
      <c r="I96" s="178"/>
      <c r="J96" s="314">
        <f t="shared" si="2"/>
        <v>0</v>
      </c>
      <c r="K96" s="315"/>
    </row>
    <row r="97" spans="1:11" ht="102">
      <c r="A97" s="310" cm="1">
        <f t="array" ref="A97">IF(E97&lt;&gt;"",(LOOKUP(2,1/($A$78:$A96&lt;&gt;""),$A$78:$A96)+1),"")</f>
        <v>17</v>
      </c>
      <c r="B97" s="310"/>
      <c r="C97" s="330" t="s">
        <v>1498</v>
      </c>
      <c r="D97" s="459" t="s">
        <v>241</v>
      </c>
      <c r="E97" s="312" t="s">
        <v>984</v>
      </c>
      <c r="F97" s="312" t="s">
        <v>1499</v>
      </c>
      <c r="G97" s="177">
        <v>151.08</v>
      </c>
      <c r="H97" s="422" t="s">
        <v>108</v>
      </c>
      <c r="I97" s="178"/>
      <c r="J97" s="314">
        <f t="shared" si="2"/>
        <v>0</v>
      </c>
      <c r="K97" s="315"/>
    </row>
    <row r="98" spans="1:11" ht="191.25">
      <c r="A98" s="310" cm="1">
        <f t="array" ref="A98">IF(E98&lt;&gt;"",(LOOKUP(2,1/($A$78:$A97&lt;&gt;""),$A$78:$A97)+1),"")</f>
        <v>18</v>
      </c>
      <c r="B98" s="310" t="str">
        <f t="shared" si="18" ref="B98">IF(A98&lt;&gt;"",TEXT(VLOOKUP($A$1,VRSTA_DEL,2,FALSE),0)&amp;"."&amp;TEXT(A98,0),"")</f>
        <v>13.18</v>
      </c>
      <c r="C98" s="330" t="s">
        <v>1500</v>
      </c>
      <c r="D98" s="459" t="s">
        <v>241</v>
      </c>
      <c r="E98" s="312" t="s">
        <v>1501</v>
      </c>
      <c r="F98" s="312" t="s">
        <v>1489</v>
      </c>
      <c r="G98" s="177">
        <v>5.65</v>
      </c>
      <c r="H98" s="422" t="s">
        <v>108</v>
      </c>
      <c r="I98" s="178"/>
      <c r="J98" s="314">
        <f t="shared" si="2"/>
        <v>0</v>
      </c>
      <c r="K98" s="315"/>
    </row>
    <row r="99" spans="1:11" ht="15">
      <c r="A99" s="310" t="str" cm="1">
        <f t="array" ref="A99">IF(E99&lt;&gt;"",(LOOKUP(2,1/($A$78:$A98&lt;&gt;""),$A$78:$A98)+1),"")</f>
        <v/>
      </c>
      <c r="B99" s="310"/>
      <c r="C99" s="336" t="s">
        <v>1502</v>
      </c>
      <c r="D99" s="459" t="s">
        <v>26</v>
      </c>
      <c r="E99" s="312"/>
      <c r="F99" s="312"/>
      <c r="G99" s="205"/>
      <c r="H99" s="313"/>
      <c r="I99" s="178"/>
      <c r="J99" s="314" t="str">
        <f t="shared" si="2"/>
        <v/>
      </c>
      <c r="K99" s="315"/>
    </row>
    <row r="100" spans="1:11" ht="165.75">
      <c r="A100" s="310"/>
      <c r="B100" s="310"/>
      <c r="C100" s="330" t="s">
        <v>1503</v>
      </c>
      <c r="D100" s="459" t="s">
        <v>241</v>
      </c>
      <c r="E100" s="312" t="s">
        <v>1504</v>
      </c>
      <c r="F100" s="312" t="s">
        <v>512</v>
      </c>
      <c r="G100" s="205">
        <v>27.92</v>
      </c>
      <c r="H100" s="313" t="s">
        <v>167</v>
      </c>
      <c r="I100" s="178"/>
      <c r="J100" s="314">
        <f t="shared" si="2"/>
        <v>0</v>
      </c>
      <c r="K100" s="315"/>
    </row>
    <row r="101" spans="1:11" ht="242.25">
      <c r="A101" s="310"/>
      <c r="B101" s="310"/>
      <c r="C101" s="330" t="s">
        <v>1505</v>
      </c>
      <c r="D101" s="459" t="s">
        <v>241</v>
      </c>
      <c r="E101" s="312" t="s">
        <v>1506</v>
      </c>
      <c r="F101" s="312" t="s">
        <v>1507</v>
      </c>
      <c r="G101" s="205">
        <v>2018.97</v>
      </c>
      <c r="H101" s="313" t="s">
        <v>167</v>
      </c>
      <c r="I101" s="178"/>
      <c r="J101" s="314">
        <f t="shared" si="2"/>
        <v>0</v>
      </c>
      <c r="K101" s="315"/>
    </row>
    <row r="102" spans="1:11" ht="191.25">
      <c r="A102" s="310"/>
      <c r="B102" s="310"/>
      <c r="C102" s="330" t="s">
        <v>1508</v>
      </c>
      <c r="D102" s="459" t="s">
        <v>241</v>
      </c>
      <c r="E102" s="312" t="s">
        <v>1509</v>
      </c>
      <c r="F102" s="312" t="s">
        <v>512</v>
      </c>
      <c r="G102" s="205">
        <v>254.84</v>
      </c>
      <c r="H102" s="313" t="s">
        <v>167</v>
      </c>
      <c r="I102" s="178"/>
      <c r="J102" s="314">
        <f t="shared" si="2"/>
        <v>0</v>
      </c>
      <c r="K102" s="315"/>
    </row>
    <row r="103" spans="1:11" ht="229.5">
      <c r="A103" s="310"/>
      <c r="B103" s="310"/>
      <c r="C103" s="330" t="s">
        <v>1510</v>
      </c>
      <c r="D103" s="459" t="s">
        <v>241</v>
      </c>
      <c r="E103" s="312" t="s">
        <v>1511</v>
      </c>
      <c r="F103" s="312" t="s">
        <v>512</v>
      </c>
      <c r="G103" s="205">
        <v>170.12</v>
      </c>
      <c r="H103" s="313" t="s">
        <v>167</v>
      </c>
      <c r="I103" s="178"/>
      <c r="J103" s="314">
        <f t="shared" si="2"/>
        <v>0</v>
      </c>
      <c r="K103" s="315"/>
    </row>
    <row r="104" spans="1:11" ht="204">
      <c r="A104" s="310"/>
      <c r="B104" s="310"/>
      <c r="C104" s="330" t="s">
        <v>1512</v>
      </c>
      <c r="D104" s="459" t="s">
        <v>241</v>
      </c>
      <c r="E104" s="312" t="s">
        <v>1513</v>
      </c>
      <c r="F104" s="312" t="s">
        <v>512</v>
      </c>
      <c r="G104" s="205">
        <v>459.08</v>
      </c>
      <c r="H104" s="313" t="s">
        <v>167</v>
      </c>
      <c r="I104" s="178"/>
      <c r="J104" s="314">
        <f t="shared" si="2"/>
        <v>0</v>
      </c>
      <c r="K104" s="315"/>
    </row>
    <row r="105" spans="1:11" ht="127.5">
      <c r="A105" s="310"/>
      <c r="B105" s="310"/>
      <c r="C105" s="330" t="s">
        <v>1514</v>
      </c>
      <c r="D105" s="459" t="s">
        <v>241</v>
      </c>
      <c r="E105" s="312" t="s">
        <v>1515</v>
      </c>
      <c r="F105" s="312" t="s">
        <v>512</v>
      </c>
      <c r="G105" s="205">
        <v>59.08</v>
      </c>
      <c r="H105" s="313" t="s">
        <v>167</v>
      </c>
      <c r="I105" s="178"/>
      <c r="J105" s="314">
        <f t="shared" si="2"/>
        <v>0</v>
      </c>
      <c r="K105" s="315"/>
    </row>
    <row r="106" spans="1:11" ht="140.25">
      <c r="A106" s="310"/>
      <c r="B106" s="310"/>
      <c r="C106" s="330" t="s">
        <v>1516</v>
      </c>
      <c r="D106" s="459" t="s">
        <v>241</v>
      </c>
      <c r="E106" s="312" t="s">
        <v>1517</v>
      </c>
      <c r="F106" s="312" t="s">
        <v>1518</v>
      </c>
      <c r="G106" s="205">
        <v>15.79</v>
      </c>
      <c r="H106" s="313" t="s">
        <v>167</v>
      </c>
      <c r="I106" s="178"/>
      <c r="J106" s="314">
        <f t="shared" si="2"/>
        <v>0</v>
      </c>
      <c r="K106" s="315"/>
    </row>
    <row r="107" spans="1:11" ht="229.5">
      <c r="A107" s="310"/>
      <c r="B107" s="310"/>
      <c r="C107" s="330" t="s">
        <v>1519</v>
      </c>
      <c r="D107" s="459" t="s">
        <v>241</v>
      </c>
      <c r="E107" s="312" t="s">
        <v>1520</v>
      </c>
      <c r="F107" s="312" t="s">
        <v>1507</v>
      </c>
      <c r="G107" s="205">
        <v>24.04</v>
      </c>
      <c r="H107" s="313" t="s">
        <v>167</v>
      </c>
      <c r="I107" s="178"/>
      <c r="J107" s="314">
        <f t="shared" si="2"/>
        <v>0</v>
      </c>
      <c r="K107" s="315"/>
    </row>
    <row r="108" spans="1:11" ht="140.25">
      <c r="A108" s="310"/>
      <c r="B108" s="310"/>
      <c r="C108" s="330" t="s">
        <v>1521</v>
      </c>
      <c r="D108" s="459" t="s">
        <v>241</v>
      </c>
      <c r="E108" s="312" t="s">
        <v>1522</v>
      </c>
      <c r="F108" s="312"/>
      <c r="G108" s="205">
        <v>236.65</v>
      </c>
      <c r="H108" s="313" t="s">
        <v>167</v>
      </c>
      <c r="I108" s="178"/>
      <c r="J108" s="314">
        <f t="shared" si="2"/>
        <v>0</v>
      </c>
      <c r="K108" s="315"/>
    </row>
    <row r="109" spans="1:11" ht="15">
      <c r="A109" s="310" t="str" cm="1">
        <f t="array" ref="A109">IF(E109&lt;&gt;"",(LOOKUP(2,1/($A$78:$A108&lt;&gt;""),$A$78:$A108)+1),"")</f>
        <v/>
      </c>
      <c r="B109" s="310" t="str">
        <f t="shared" si="19" ref="B109">IF(A109&lt;&gt;"",TEXT(VLOOKUP($A$1,VRSTA_DEL,2,FALSE),0)&amp;"."&amp;TEXT(A109,0),"")</f>
        <v/>
      </c>
      <c r="C109" s="336" t="s">
        <v>1523</v>
      </c>
      <c r="D109" s="459" t="s">
        <v>26</v>
      </c>
      <c r="E109" s="312"/>
      <c r="F109" s="312"/>
      <c r="G109" s="205"/>
      <c r="H109" s="313"/>
      <c r="I109" s="178"/>
      <c r="J109" s="314" t="str">
        <f t="shared" si="2"/>
        <v/>
      </c>
      <c r="K109" s="315"/>
    </row>
    <row r="110" spans="1:11" ht="63.75">
      <c r="A110" s="310"/>
      <c r="B110" s="310"/>
      <c r="C110" s="330" t="s">
        <v>1524</v>
      </c>
      <c r="D110" s="459" t="s">
        <v>241</v>
      </c>
      <c r="E110" s="312" t="s">
        <v>1525</v>
      </c>
      <c r="F110" s="312"/>
      <c r="G110" s="205">
        <v>110.3045</v>
      </c>
      <c r="H110" s="313" t="s">
        <v>167</v>
      </c>
      <c r="I110" s="178"/>
      <c r="J110" s="314">
        <f t="shared" si="2"/>
        <v>0</v>
      </c>
      <c r="K110" s="315"/>
    </row>
    <row r="111" spans="1:11" ht="15">
      <c r="A111" s="310" t="str" cm="1">
        <f t="array" ref="A111">IF(E111&lt;&gt;"",(LOOKUP(2,1/($A$78:$A110&lt;&gt;""),$A$78:$A110)+1),"")</f>
        <v/>
      </c>
      <c r="B111" s="310" t="str">
        <f t="shared" si="20" ref="B111">IF(A111&lt;&gt;"",TEXT(VLOOKUP($A$1,VRSTA_DEL,2,FALSE),0)&amp;"."&amp;TEXT(A111,0),"")</f>
        <v/>
      </c>
      <c r="C111" s="336" t="s">
        <v>1526</v>
      </c>
      <c r="D111" s="459" t="s">
        <v>26</v>
      </c>
      <c r="E111" s="312"/>
      <c r="F111" s="312"/>
      <c r="G111" s="205"/>
      <c r="H111" s="313"/>
      <c r="I111" s="178"/>
      <c r="J111" s="314" t="str">
        <f t="shared" si="2"/>
        <v/>
      </c>
      <c r="K111" s="315"/>
    </row>
    <row r="112" spans="1:11" ht="140.25">
      <c r="A112" s="310"/>
      <c r="B112" s="310"/>
      <c r="C112" s="330" t="s">
        <v>1527</v>
      </c>
      <c r="D112" s="459" t="s">
        <v>241</v>
      </c>
      <c r="E112" s="312" t="s">
        <v>653</v>
      </c>
      <c r="F112" s="312"/>
      <c r="G112" s="177">
        <v>158.53</v>
      </c>
      <c r="H112" s="422" t="s">
        <v>108</v>
      </c>
      <c r="I112" s="178"/>
      <c r="J112" s="314">
        <f t="shared" si="2"/>
        <v>0</v>
      </c>
      <c r="K112" s="315"/>
    </row>
    <row r="113" spans="1:11" ht="63.75">
      <c r="A113" s="310"/>
      <c r="B113" s="310"/>
      <c r="C113" s="330" t="s">
        <v>1528</v>
      </c>
      <c r="D113" s="459" t="s">
        <v>241</v>
      </c>
      <c r="E113" s="312" t="s">
        <v>1373</v>
      </c>
      <c r="F113" s="312" t="s">
        <v>1529</v>
      </c>
      <c r="G113" s="177">
        <v>9.68</v>
      </c>
      <c r="H113" s="422" t="s">
        <v>108</v>
      </c>
      <c r="I113" s="178"/>
      <c r="J113" s="314">
        <f t="shared" si="2"/>
        <v>0</v>
      </c>
      <c r="K113" s="315"/>
    </row>
    <row r="114" spans="1:11" ht="51">
      <c r="A114" s="310"/>
      <c r="B114" s="310"/>
      <c r="C114" s="330" t="s">
        <v>1530</v>
      </c>
      <c r="D114" s="459" t="s">
        <v>241</v>
      </c>
      <c r="E114" s="312" t="s">
        <v>1531</v>
      </c>
      <c r="F114" s="312" t="s">
        <v>1529</v>
      </c>
      <c r="G114" s="177">
        <v>17</v>
      </c>
      <c r="H114" s="422" t="s">
        <v>108</v>
      </c>
      <c r="I114" s="178"/>
      <c r="J114" s="314">
        <f t="shared" si="2"/>
        <v>0</v>
      </c>
      <c r="K114" s="315"/>
    </row>
    <row r="115" spans="1:11" ht="140.25">
      <c r="A115" s="310"/>
      <c r="B115" s="310"/>
      <c r="C115" s="330" t="s">
        <v>1532</v>
      </c>
      <c r="D115" s="459" t="s">
        <v>241</v>
      </c>
      <c r="E115" s="312" t="s">
        <v>1387</v>
      </c>
      <c r="F115" s="312"/>
      <c r="G115" s="177">
        <v>7.20</v>
      </c>
      <c r="H115" s="422" t="s">
        <v>108</v>
      </c>
      <c r="I115" s="178"/>
      <c r="J115" s="314">
        <f t="shared" si="2"/>
        <v>0</v>
      </c>
      <c r="K115" s="315"/>
    </row>
    <row r="116" spans="1:11" ht="15.75" thickBot="1">
      <c r="A116" s="316" t="str" cm="1">
        <f t="array" ref="A116">IF(E116&lt;&gt;"",(LOOKUP(2,1/($A$78:$A115&lt;&gt;""),$A$78:$A115)+1),"")</f>
        <v/>
      </c>
      <c r="B116" s="316" t="str">
        <f t="shared" si="21" ref="B116">IF(A116&lt;&gt;"",TEXT(VLOOKUP($A$1,VRSTA_DEL,2,FALSE),0)&amp;"."&amp;TEXT(A116,0),"")</f>
        <v/>
      </c>
      <c r="C116" s="337"/>
      <c r="D116" s="337"/>
      <c r="E116" s="318"/>
      <c r="F116" s="318"/>
      <c r="G116" s="319"/>
      <c r="H116" s="320"/>
      <c r="I116" s="321"/>
      <c r="J116" s="322" t="str">
        <f t="shared" si="2"/>
        <v/>
      </c>
      <c r="K116" s="323"/>
    </row>
    <row r="117" spans="1:10" ht="15.75" thickTop="1">
      <c r="A117" s="286" t="s">
        <v>1390</v>
      </c>
      <c r="B117" s="286"/>
      <c r="C117" s="287" t="str">
        <f>VLOOKUP(A117,VRSTA_DEL,3,FALSE)</f>
        <v>Suho-montažna dela</v>
      </c>
      <c r="D117" s="287"/>
      <c r="E117" s="287" t="s">
        <v>12</v>
      </c>
      <c r="F117" s="287"/>
      <c r="G117" s="288"/>
      <c r="H117" s="289"/>
      <c r="I117" s="180"/>
      <c r="J117" s="290">
        <f>J1</f>
        <v>0</v>
      </c>
    </row>
  </sheetData>
  <sheetProtection algorithmName="SHA-512" hashValue="vL64HGShFVWxnlVGIMGDkyrZsxhMm8fot4LzcToBvKGLeWXkx6/MftWEXBqAGBx92ZLGz0E0SE8GXzAGHHaWQA==" saltValue="isUYIjyFrpmftB+C4H8q3w==" spinCount="100000" sheet="1" objects="1" scenarios="1"/>
  <protectedRanges>
    <protectedRange sqref="K86:K91 I86:I91 I79:I84 K79:K84 K93:K98 I93:I98 K100:K108 I100:I108 K110 I110 I112:I116 K112:K116" name="Range1"/>
    <protectedRange sqref="I85 K85" name="Range1_1"/>
    <protectedRange sqref="I92 K92" name="Range1_2"/>
    <protectedRange sqref="I99 K99" name="Range1_3"/>
    <protectedRange sqref="I109 K109" name="Range1_4"/>
    <protectedRange sqref="I111 K111" name="Range1_5"/>
  </protectedRanges>
  <conditionalFormatting sqref="C6:D6">
    <cfRule type="duplicateValues" priority="4" dxfId="66"/>
  </conditionalFormatting>
  <conditionalFormatting sqref="C3:F4">
    <cfRule type="duplicateValues" priority="5" dxfId="66"/>
  </conditionalFormatting>
  <conditionalFormatting sqref="D78:D115">
    <cfRule type="cellIs" priority="1" dxfId="68" operator="equal">
      <formula>"DA"</formula>
    </cfRule>
  </conditionalFormatting>
  <dataValidations count="2">
    <dataValidation type="list" allowBlank="1" showInputMessage="1" showErrorMessage="1" sqref="A1:D2 A3:B76 C4:D5 C7:D76 A117:D117">
      <formula1>VRSTA_DEL_ŠIFRA</formula1>
    </dataValidation>
    <dataValidation type="list" allowBlank="1" showInputMessage="1" showErrorMessage="1" sqref="C6:D6">
      <formula1>VRSTA_DEL_2</formula1>
    </dataValidation>
  </dataValidations>
  <pageMargins left="0.708661417322835" right="0.708661417322835" top="0.748031496062992" bottom="0.748031496062992" header="0.31496062992126" footer="0.31496062992126"/>
  <pageSetup horizontalDpi="1200" verticalDpi="1200" orientation="landscape" paperSize="9" scale="42" r:id="rId1"/>
  <rowBreaks count="1" manualBreakCount="1">
    <brk id="76" max="9"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1CBB6C73-4E4A-4CE0-82C5-51BF426B8B7A}">
  <sheetPr>
    <tabColor theme="9"/>
  </sheetPr>
  <dimension ref="A1:K45"/>
  <sheetViews>
    <sheetView workbookViewId="0" topLeftCell="A41">
      <selection pane="topLeft" activeCell="K42" sqref="K42"/>
    </sheetView>
  </sheetViews>
  <sheetFormatPr defaultColWidth="9.14428571428571" defaultRowHeight="15"/>
  <cols>
    <col min="1" max="1" width="4.14285714285714" style="324" customWidth="1"/>
    <col min="2" max="2" width="5.71428571428571" style="324" customWidth="1"/>
    <col min="3" max="3" width="60.7142857142857" style="294" customWidth="1"/>
    <col min="4" max="4" width="5.71428571428571" style="294" customWidth="1"/>
    <col min="5" max="5" width="15.7142857142857" style="325" customWidth="1"/>
    <col min="6" max="6" width="45.7142857142857" style="325" customWidth="1"/>
    <col min="7" max="7" width="10.7142857142857" style="326" customWidth="1"/>
    <col min="8" max="8" width="5.71428571428571" style="327" customWidth="1"/>
    <col min="9" max="9" width="15.7142857142857" style="174" customWidth="1"/>
    <col min="10" max="10" width="15.7142857142857" style="328" customWidth="1"/>
    <col min="11" max="11" width="80.7142857142857" style="301" customWidth="1"/>
    <col min="12" max="16384" width="9.14285714285714" style="301"/>
  </cols>
  <sheetData>
    <row r="1" spans="1:10" s="291" customFormat="1" ht="15">
      <c r="A1" s="286" t="s">
        <v>1533</v>
      </c>
      <c r="B1" s="286"/>
      <c r="C1" s="287" t="str">
        <f>VLOOKUP(A1,VRSTA_DEL,3,FALSE)</f>
        <v>Slikopleskarska dela</v>
      </c>
      <c r="D1" s="287"/>
      <c r="E1" s="287" t="s">
        <v>12</v>
      </c>
      <c r="F1" s="287"/>
      <c r="G1" s="288"/>
      <c r="H1" s="289"/>
      <c r="I1" s="180"/>
      <c r="J1" s="290">
        <f>SUM(J27:J44)</f>
        <v>0</v>
      </c>
    </row>
    <row r="2" spans="1:10" s="291" customFormat="1" ht="15">
      <c r="A2" s="286"/>
      <c r="B2" s="286"/>
      <c r="C2" s="287"/>
      <c r="D2" s="287"/>
      <c r="E2" s="292"/>
      <c r="F2" s="292"/>
      <c r="G2" s="288"/>
      <c r="H2" s="289"/>
      <c r="I2" s="180"/>
      <c r="J2" s="290"/>
    </row>
    <row r="3" spans="1:10" s="291" customFormat="1" ht="15">
      <c r="A3" s="286"/>
      <c r="B3" s="286"/>
      <c r="C3" s="291" t="s">
        <v>43</v>
      </c>
      <c r="E3" s="292"/>
      <c r="F3" s="292"/>
      <c r="G3" s="288"/>
      <c r="H3" s="289"/>
      <c r="I3" s="180"/>
      <c r="J3" s="290"/>
    </row>
    <row r="4" spans="1:10" s="291" customFormat="1" ht="60">
      <c r="A4" s="286"/>
      <c r="B4" s="286"/>
      <c r="C4" s="293" t="s">
        <v>44</v>
      </c>
      <c r="D4" s="293"/>
      <c r="E4" s="292"/>
      <c r="F4" s="292"/>
      <c r="G4" s="288"/>
      <c r="H4" s="289"/>
      <c r="I4" s="180"/>
      <c r="J4" s="290"/>
    </row>
    <row r="5" spans="1:10" s="291" customFormat="1" ht="15">
      <c r="A5" s="286"/>
      <c r="B5" s="286"/>
      <c r="C5" s="287" t="s">
        <v>366</v>
      </c>
      <c r="D5" s="287"/>
      <c r="E5" s="292"/>
      <c r="F5" s="292"/>
      <c r="G5" s="288"/>
      <c r="H5" s="289"/>
      <c r="I5" s="180"/>
      <c r="J5" s="290"/>
    </row>
    <row r="6" spans="1:10" s="291" customFormat="1" ht="75">
      <c r="A6" s="286"/>
      <c r="B6" s="286"/>
      <c r="C6" s="294" t="s">
        <v>46</v>
      </c>
      <c r="D6" s="294"/>
      <c r="E6" s="292"/>
      <c r="F6" s="292"/>
      <c r="G6" s="288"/>
      <c r="H6" s="289"/>
      <c r="I6" s="180"/>
      <c r="J6" s="290"/>
    </row>
    <row r="7" spans="1:10" s="291" customFormat="1" ht="30">
      <c r="A7" s="286"/>
      <c r="B7" s="286"/>
      <c r="C7" s="294" t="s">
        <v>1432</v>
      </c>
      <c r="D7" s="294"/>
      <c r="E7" s="292"/>
      <c r="F7" s="292"/>
      <c r="G7" s="288"/>
      <c r="H7" s="289"/>
      <c r="I7" s="180"/>
      <c r="J7" s="290"/>
    </row>
    <row r="8" spans="1:10" s="291" customFormat="1" ht="15">
      <c r="A8" s="286"/>
      <c r="B8" s="286"/>
      <c r="C8" s="294" t="s">
        <v>1534</v>
      </c>
      <c r="D8" s="294"/>
      <c r="E8" s="292"/>
      <c r="F8" s="292"/>
      <c r="G8" s="288"/>
      <c r="H8" s="289"/>
      <c r="I8" s="180"/>
      <c r="J8" s="290"/>
    </row>
    <row r="9" spans="1:10" s="291" customFormat="1" ht="15">
      <c r="A9" s="286"/>
      <c r="B9" s="286"/>
      <c r="C9" s="297" t="s">
        <v>1535</v>
      </c>
      <c r="D9" s="297"/>
      <c r="E9" s="292"/>
      <c r="F9" s="292"/>
      <c r="G9" s="288"/>
      <c r="H9" s="289"/>
      <c r="I9" s="180"/>
      <c r="J9" s="290"/>
    </row>
    <row r="10" spans="1:10" s="291" customFormat="1" ht="30">
      <c r="A10" s="286"/>
      <c r="B10" s="286"/>
      <c r="C10" s="297" t="s">
        <v>1536</v>
      </c>
      <c r="D10" s="297"/>
      <c r="E10" s="292"/>
      <c r="F10" s="292"/>
      <c r="G10" s="288"/>
      <c r="H10" s="289"/>
      <c r="I10" s="180"/>
      <c r="J10" s="290"/>
    </row>
    <row r="11" spans="1:10" s="291" customFormat="1" ht="15">
      <c r="A11" s="286"/>
      <c r="B11" s="286"/>
      <c r="C11" s="297" t="s">
        <v>1537</v>
      </c>
      <c r="D11" s="297"/>
      <c r="E11" s="292"/>
      <c r="F11" s="292"/>
      <c r="G11" s="288"/>
      <c r="H11" s="289"/>
      <c r="I11" s="180"/>
      <c r="J11" s="290"/>
    </row>
    <row r="12" spans="1:10" s="291" customFormat="1" ht="15">
      <c r="A12" s="286"/>
      <c r="B12" s="286"/>
      <c r="C12" s="297" t="s">
        <v>1538</v>
      </c>
      <c r="D12" s="297"/>
      <c r="E12" s="292"/>
      <c r="F12" s="292"/>
      <c r="G12" s="288"/>
      <c r="H12" s="289"/>
      <c r="I12" s="180"/>
      <c r="J12" s="290"/>
    </row>
    <row r="13" spans="1:10" s="291" customFormat="1" ht="30">
      <c r="A13" s="286"/>
      <c r="B13" s="286"/>
      <c r="C13" s="297" t="s">
        <v>1539</v>
      </c>
      <c r="D13" s="297"/>
      <c r="E13" s="292"/>
      <c r="F13" s="292"/>
      <c r="G13" s="288"/>
      <c r="H13" s="289"/>
      <c r="I13" s="180"/>
      <c r="J13" s="290"/>
    </row>
    <row r="14" spans="1:10" s="291" customFormat="1" ht="15">
      <c r="A14" s="286"/>
      <c r="B14" s="286"/>
      <c r="C14" s="297" t="s">
        <v>1540</v>
      </c>
      <c r="D14" s="297"/>
      <c r="E14" s="292"/>
      <c r="F14" s="292"/>
      <c r="G14" s="288"/>
      <c r="H14" s="289"/>
      <c r="I14" s="180"/>
      <c r="J14" s="290"/>
    </row>
    <row r="15" spans="1:10" s="291" customFormat="1" ht="15">
      <c r="A15" s="286"/>
      <c r="B15" s="286"/>
      <c r="C15" s="297" t="s">
        <v>1541</v>
      </c>
      <c r="D15" s="297"/>
      <c r="E15" s="292"/>
      <c r="F15" s="292"/>
      <c r="G15" s="288"/>
      <c r="H15" s="289"/>
      <c r="I15" s="180"/>
      <c r="J15" s="290"/>
    </row>
    <row r="16" spans="1:10" s="291" customFormat="1" ht="15">
      <c r="A16" s="286"/>
      <c r="B16" s="286"/>
      <c r="C16" s="297" t="s">
        <v>1344</v>
      </c>
      <c r="D16" s="297"/>
      <c r="E16" s="292"/>
      <c r="F16" s="292"/>
      <c r="G16" s="288"/>
      <c r="H16" s="289"/>
      <c r="I16" s="180"/>
      <c r="J16" s="290"/>
    </row>
    <row r="17" spans="1:10" s="291" customFormat="1" ht="45">
      <c r="A17" s="286"/>
      <c r="B17" s="286"/>
      <c r="C17" s="339" t="s">
        <v>1542</v>
      </c>
      <c r="D17" s="339"/>
      <c r="E17" s="292"/>
      <c r="F17" s="292"/>
      <c r="G17" s="288"/>
      <c r="H17" s="289"/>
      <c r="I17" s="180"/>
      <c r="J17" s="290"/>
    </row>
    <row r="18" spans="1:10" s="291" customFormat="1" ht="75">
      <c r="A18" s="286"/>
      <c r="B18" s="286"/>
      <c r="C18" s="294" t="s">
        <v>1543</v>
      </c>
      <c r="D18" s="294"/>
      <c r="E18" s="292"/>
      <c r="F18" s="292"/>
      <c r="G18" s="288"/>
      <c r="H18" s="289"/>
      <c r="I18" s="180"/>
      <c r="J18" s="290"/>
    </row>
    <row r="19" spans="1:10" s="291" customFormat="1" ht="45">
      <c r="A19" s="286"/>
      <c r="B19" s="286"/>
      <c r="C19" s="294" t="s">
        <v>1544</v>
      </c>
      <c r="D19" s="294"/>
      <c r="E19" s="292"/>
      <c r="F19" s="292"/>
      <c r="G19" s="288"/>
      <c r="H19" s="289"/>
      <c r="I19" s="180"/>
      <c r="J19" s="290"/>
    </row>
    <row r="20" spans="1:10" s="291" customFormat="1" ht="45">
      <c r="A20" s="286"/>
      <c r="B20" s="286"/>
      <c r="C20" s="294" t="s">
        <v>493</v>
      </c>
      <c r="D20" s="294"/>
      <c r="E20" s="292"/>
      <c r="F20" s="292"/>
      <c r="G20" s="288"/>
      <c r="H20" s="289"/>
      <c r="I20" s="180"/>
      <c r="J20" s="290"/>
    </row>
    <row r="21" spans="1:10" s="291" customFormat="1" ht="75">
      <c r="A21" s="286"/>
      <c r="B21" s="286"/>
      <c r="C21" s="294" t="s">
        <v>1545</v>
      </c>
      <c r="D21" s="294"/>
      <c r="E21" s="292"/>
      <c r="F21" s="292"/>
      <c r="G21" s="288"/>
      <c r="H21" s="289"/>
      <c r="I21" s="180"/>
      <c r="J21" s="290"/>
    </row>
    <row r="22" spans="1:10" s="291" customFormat="1" ht="75">
      <c r="A22" s="286"/>
      <c r="B22" s="286"/>
      <c r="C22" s="294" t="s">
        <v>1546</v>
      </c>
      <c r="D22" s="294"/>
      <c r="E22" s="292"/>
      <c r="F22" s="292"/>
      <c r="G22" s="288"/>
      <c r="H22" s="289"/>
      <c r="I22" s="180"/>
      <c r="J22" s="290"/>
    </row>
    <row r="23" spans="1:10" s="291" customFormat="1" ht="45">
      <c r="A23" s="286"/>
      <c r="B23" s="286"/>
      <c r="C23" s="294" t="s">
        <v>1547</v>
      </c>
      <c r="D23" s="294"/>
      <c r="E23" s="292"/>
      <c r="F23" s="292"/>
      <c r="G23" s="288"/>
      <c r="H23" s="289"/>
      <c r="I23" s="180"/>
      <c r="J23" s="290"/>
    </row>
    <row r="24" spans="1:10" s="291" customFormat="1" ht="30">
      <c r="A24" s="286"/>
      <c r="B24" s="286"/>
      <c r="C24" s="294" t="s">
        <v>1548</v>
      </c>
      <c r="D24" s="294"/>
      <c r="E24" s="292"/>
      <c r="F24" s="292"/>
      <c r="G24" s="288"/>
      <c r="H24" s="289"/>
      <c r="I24" s="180"/>
      <c r="J24" s="290"/>
    </row>
    <row r="25" spans="1:10" s="291" customFormat="1" ht="15">
      <c r="A25" s="286"/>
      <c r="B25" s="286"/>
      <c r="C25" s="287"/>
      <c r="D25" s="287"/>
      <c r="E25" s="298"/>
      <c r="F25" s="292"/>
      <c r="G25" s="288"/>
      <c r="H25" s="289"/>
      <c r="I25" s="180"/>
      <c r="J25" s="288"/>
    </row>
    <row r="26" spans="1:11" ht="15">
      <c r="A26" s="299" t="s">
        <v>15</v>
      </c>
      <c r="B26" s="299" t="s">
        <v>16</v>
      </c>
      <c r="C26" s="299" t="s">
        <v>17</v>
      </c>
      <c r="D26" s="299" t="s">
        <v>18</v>
      </c>
      <c r="E26" s="299" t="s">
        <v>105</v>
      </c>
      <c r="F26" s="299" t="s">
        <v>19</v>
      </c>
      <c r="G26" s="300" t="s">
        <v>20</v>
      </c>
      <c r="H26" s="299" t="s">
        <v>21</v>
      </c>
      <c r="I26" s="300" t="s">
        <v>22</v>
      </c>
      <c r="J26" s="300" t="s">
        <v>23</v>
      </c>
      <c r="K26" s="299" t="s">
        <v>24</v>
      </c>
    </row>
    <row r="27" spans="1:11" ht="105">
      <c r="A27" s="324">
        <v>1</v>
      </c>
      <c r="B27" s="324" t="str">
        <f t="shared" si="0" ref="B27:B43">IF(A27&lt;&gt;"",TEXT(VLOOKUP($A$1,VRSTA_DEL,2,FALSE),0)&amp;"."&amp;TEXT(A27,0),"")</f>
        <v>14.1</v>
      </c>
      <c r="C27" s="294" t="s">
        <v>1549</v>
      </c>
      <c r="D27" s="459" t="s">
        <v>241</v>
      </c>
      <c r="E27" s="325" t="s">
        <v>1501</v>
      </c>
      <c r="G27" s="326">
        <v>5.65</v>
      </c>
      <c r="H27" s="327" t="s">
        <v>108</v>
      </c>
      <c r="I27" s="340"/>
      <c r="J27" s="314">
        <f t="shared" si="1" ref="J27:J43">IF(G27&gt;0,G27*I27,"")</f>
        <v>0</v>
      </c>
      <c r="K27" s="291"/>
    </row>
    <row r="28" spans="1:11" ht="105">
      <c r="A28" s="324" cm="1">
        <f t="array" ref="A28">IF(E28&lt;&gt;"",(LOOKUP(2,1/($A$27:$A27&lt;&gt;""),$A$27:$A27)+1),"")</f>
        <v>2</v>
      </c>
      <c r="B28" s="324" t="str">
        <f t="shared" si="2" ref="B28:B42">IF(A28&lt;&gt;"",TEXT(VLOOKUP($A$1,VRSTA_DEL,2,FALSE),0)&amp;"."&amp;TEXT(A28,0),"")</f>
        <v>14.2</v>
      </c>
      <c r="C28" s="294" t="s">
        <v>1550</v>
      </c>
      <c r="D28" s="459" t="s">
        <v>241</v>
      </c>
      <c r="E28" s="325" t="s">
        <v>1551</v>
      </c>
      <c r="G28" s="326">
        <v>2258.31</v>
      </c>
      <c r="H28" s="327" t="s">
        <v>167</v>
      </c>
      <c r="I28" s="340"/>
      <c r="J28" s="314">
        <f t="shared" si="1"/>
        <v>0</v>
      </c>
      <c r="K28" s="291"/>
    </row>
    <row r="29" spans="1:11" ht="105">
      <c r="A29" s="324" cm="1">
        <f t="array" ref="A29">IF(E29&lt;&gt;"",(LOOKUP(2,1/($A$27:$A28&lt;&gt;""),$A$27:$A28)+1),"")</f>
        <v>3</v>
      </c>
      <c r="B29" s="324" t="str">
        <f t="shared" si="0"/>
        <v>14.3</v>
      </c>
      <c r="C29" s="294" t="s">
        <v>1552</v>
      </c>
      <c r="D29" s="459" t="s">
        <v>241</v>
      </c>
      <c r="E29" s="325" t="s">
        <v>1553</v>
      </c>
      <c r="G29" s="326">
        <v>177.54</v>
      </c>
      <c r="H29" s="327" t="s">
        <v>167</v>
      </c>
      <c r="I29" s="340"/>
      <c r="J29" s="314">
        <f t="shared" si="1"/>
        <v>0</v>
      </c>
      <c r="K29" s="291"/>
    </row>
    <row r="30" spans="1:11" ht="105">
      <c r="A30" s="324" cm="1">
        <f t="array" ref="A30">IF(E30&lt;&gt;"",(LOOKUP(2,1/($A$27:$A29&lt;&gt;""),$A$27:$A29)+1),"")</f>
        <v>4</v>
      </c>
      <c r="B30" s="324" t="str">
        <f t="shared" si="2"/>
        <v>14.4</v>
      </c>
      <c r="C30" s="294" t="s">
        <v>1554</v>
      </c>
      <c r="D30" s="459" t="s">
        <v>241</v>
      </c>
      <c r="E30" s="325" t="s">
        <v>1491</v>
      </c>
      <c r="G30" s="326">
        <v>3.78</v>
      </c>
      <c r="H30" s="327" t="s">
        <v>108</v>
      </c>
      <c r="I30" s="340"/>
      <c r="J30" s="314">
        <f t="shared" si="1"/>
        <v>0</v>
      </c>
      <c r="K30" s="291"/>
    </row>
    <row r="31" spans="1:11" ht="105">
      <c r="A31" s="324" cm="1">
        <f t="array" ref="A31">IF(E31&lt;&gt;"",(LOOKUP(2,1/($A$27:$A30&lt;&gt;""),$A$27:$A30)+1),"")</f>
        <v>5</v>
      </c>
      <c r="B31" s="324" t="str">
        <f t="shared" si="0"/>
        <v>14.5</v>
      </c>
      <c r="C31" s="294" t="s">
        <v>1555</v>
      </c>
      <c r="D31" s="459" t="s">
        <v>241</v>
      </c>
      <c r="E31" s="325" t="s">
        <v>1488</v>
      </c>
      <c r="G31" s="326">
        <v>78.19</v>
      </c>
      <c r="H31" s="327" t="s">
        <v>108</v>
      </c>
      <c r="I31" s="340"/>
      <c r="J31" s="314">
        <f t="shared" si="1"/>
        <v>0</v>
      </c>
      <c r="K31" s="291"/>
    </row>
    <row r="32" spans="1:11" ht="105">
      <c r="A32" s="324" cm="1">
        <f t="array" ref="A32">IF(E32&lt;&gt;"",(LOOKUP(2,1/($A$27:$A31&lt;&gt;""),$A$27:$A31)+1),"")</f>
        <v>6</v>
      </c>
      <c r="B32" s="324" t="str">
        <f t="shared" si="2"/>
        <v>14.6</v>
      </c>
      <c r="C32" s="294" t="s">
        <v>1556</v>
      </c>
      <c r="D32" s="459" t="s">
        <v>241</v>
      </c>
      <c r="E32" s="325" t="s">
        <v>984</v>
      </c>
      <c r="G32" s="326">
        <v>151.08</v>
      </c>
      <c r="H32" s="327" t="s">
        <v>108</v>
      </c>
      <c r="I32" s="340"/>
      <c r="J32" s="314">
        <f t="shared" si="1"/>
        <v>0</v>
      </c>
      <c r="K32" s="291"/>
    </row>
    <row r="33" spans="1:11" ht="105">
      <c r="A33" s="324" cm="1">
        <f t="array" ref="A33">IF(E33&lt;&gt;"",(LOOKUP(2,1/($A$27:$A32&lt;&gt;""),$A$27:$A32)+1),"")</f>
        <v>7</v>
      </c>
      <c r="B33" s="324" t="str">
        <f t="shared" si="0"/>
        <v>14.7</v>
      </c>
      <c r="C33" s="294" t="s">
        <v>1557</v>
      </c>
      <c r="D33" s="459" t="s">
        <v>241</v>
      </c>
      <c r="E33" s="325" t="s">
        <v>984</v>
      </c>
      <c r="G33" s="326">
        <v>151.08</v>
      </c>
      <c r="H33" s="327" t="s">
        <v>108</v>
      </c>
      <c r="I33" s="340"/>
      <c r="J33" s="314">
        <f t="shared" si="1"/>
        <v>0</v>
      </c>
      <c r="K33" s="291"/>
    </row>
    <row r="34" spans="1:11" ht="90">
      <c r="A34" s="324" cm="1">
        <f t="array" ref="A34">IF(E34&lt;&gt;"",(LOOKUP(2,1/($A$27:$A33&lt;&gt;""),$A$27:$A33)+1),"")</f>
        <v>8</v>
      </c>
      <c r="B34" s="324" t="str">
        <f t="shared" si="2"/>
        <v>14.8</v>
      </c>
      <c r="C34" s="294" t="s">
        <v>1558</v>
      </c>
      <c r="D34" s="459" t="s">
        <v>241</v>
      </c>
      <c r="E34" s="325" t="s">
        <v>1559</v>
      </c>
      <c r="G34" s="326">
        <v>98.91</v>
      </c>
      <c r="H34" s="327" t="s">
        <v>167</v>
      </c>
      <c r="I34" s="340"/>
      <c r="J34" s="314">
        <f t="shared" si="1"/>
        <v>0</v>
      </c>
      <c r="K34" s="291"/>
    </row>
    <row r="35" spans="1:11" ht="60">
      <c r="A35" s="324" cm="1">
        <f t="array" ref="A35">IF(E35&lt;&gt;"",(LOOKUP(2,1/($A$27:$A34&lt;&gt;""),$A$27:$A34)+1),"")</f>
        <v>9</v>
      </c>
      <c r="B35" s="324" t="str">
        <f t="shared" si="0"/>
        <v>14.9</v>
      </c>
      <c r="C35" s="294" t="s">
        <v>1560</v>
      </c>
      <c r="D35" s="459" t="s">
        <v>241</v>
      </c>
      <c r="E35" s="325" t="s">
        <v>1561</v>
      </c>
      <c r="G35" s="326">
        <v>620.99</v>
      </c>
      <c r="H35" s="327" t="s">
        <v>167</v>
      </c>
      <c r="I35" s="340"/>
      <c r="J35" s="314">
        <f t="shared" si="1"/>
        <v>0</v>
      </c>
      <c r="K35" s="291"/>
    </row>
    <row r="36" spans="1:11" ht="156">
      <c r="A36" s="324" cm="1">
        <f t="array" ref="A36">IF(E36&lt;&gt;"",(LOOKUP(2,1/($A$27:$A35&lt;&gt;""),$A$27:$A35)+1),"")</f>
        <v>10</v>
      </c>
      <c r="B36" s="324" t="str">
        <f t="shared" si="2"/>
        <v>14.10</v>
      </c>
      <c r="C36" s="294" t="s">
        <v>1562</v>
      </c>
      <c r="D36" s="459" t="s">
        <v>241</v>
      </c>
      <c r="E36" s="325" t="s">
        <v>1563</v>
      </c>
      <c r="G36" s="326">
        <v>4204.07</v>
      </c>
      <c r="H36" s="327" t="s">
        <v>167</v>
      </c>
      <c r="I36" s="340"/>
      <c r="J36" s="314">
        <f t="shared" si="1"/>
        <v>0</v>
      </c>
      <c r="K36" s="291"/>
    </row>
    <row r="37" spans="1:11" ht="45">
      <c r="A37" s="324" cm="1">
        <f t="array" ref="A37">IF(E37&lt;&gt;"",(LOOKUP(2,1/($A$27:$A36&lt;&gt;""),$A$27:$A36)+1),"")</f>
        <v>11</v>
      </c>
      <c r="B37" s="324" t="str">
        <f t="shared" si="0"/>
        <v>14.11</v>
      </c>
      <c r="C37" s="294" t="s">
        <v>1564</v>
      </c>
      <c r="D37" s="459" t="s">
        <v>241</v>
      </c>
      <c r="E37" s="325" t="s">
        <v>1565</v>
      </c>
      <c r="G37" s="326">
        <v>546.52</v>
      </c>
      <c r="H37" s="327" t="s">
        <v>167</v>
      </c>
      <c r="I37" s="340"/>
      <c r="J37" s="314">
        <f t="shared" si="1"/>
        <v>0</v>
      </c>
      <c r="K37" s="291"/>
    </row>
    <row r="38" spans="1:11" ht="84">
      <c r="A38" s="324" cm="1">
        <f t="array" ref="A38">IF(E38&lt;&gt;"",(LOOKUP(2,1/($A$27:$A37&lt;&gt;""),$A$27:$A37)+1),"")</f>
        <v>12</v>
      </c>
      <c r="B38" s="324" t="str">
        <f t="shared" si="2"/>
        <v>14.12</v>
      </c>
      <c r="C38" s="294" t="s">
        <v>1566</v>
      </c>
      <c r="D38" s="459" t="s">
        <v>241</v>
      </c>
      <c r="E38" s="325" t="s">
        <v>1551</v>
      </c>
      <c r="G38" s="326">
        <v>2258.31</v>
      </c>
      <c r="H38" s="327" t="s">
        <v>167</v>
      </c>
      <c r="I38" s="340"/>
      <c r="J38" s="314">
        <f t="shared" si="1"/>
        <v>0</v>
      </c>
      <c r="K38" s="291"/>
    </row>
    <row r="39" spans="1:11" ht="60">
      <c r="A39" s="324" cm="1">
        <f t="array" ref="A39">IF(E39&lt;&gt;"",(LOOKUP(2,1/($A$27:$A38&lt;&gt;""),$A$27:$A38)+1),"")</f>
        <v>13</v>
      </c>
      <c r="B39" s="324" t="str">
        <f t="shared" si="0"/>
        <v>14.13</v>
      </c>
      <c r="C39" s="294" t="s">
        <v>1567</v>
      </c>
      <c r="D39" s="459" t="s">
        <v>241</v>
      </c>
      <c r="E39" s="325" t="s">
        <v>1494</v>
      </c>
      <c r="G39" s="326">
        <v>20.80</v>
      </c>
      <c r="H39" s="327" t="s">
        <v>108</v>
      </c>
      <c r="I39" s="340"/>
      <c r="J39" s="314">
        <f t="shared" si="1"/>
        <v>0</v>
      </c>
      <c r="K39" s="291"/>
    </row>
    <row r="40" spans="1:11" ht="45">
      <c r="A40" s="324" cm="1">
        <f t="array" ref="A40">IF(E40&lt;&gt;"",(LOOKUP(2,1/($A$27:$A39&lt;&gt;""),$A$27:$A39)+1),"")</f>
        <v>14</v>
      </c>
      <c r="B40" s="324" t="str">
        <f t="shared" si="2"/>
        <v>14.14</v>
      </c>
      <c r="C40" s="294" t="s">
        <v>1568</v>
      </c>
      <c r="D40" s="459" t="s">
        <v>241</v>
      </c>
      <c r="E40" s="325" t="s">
        <v>1569</v>
      </c>
      <c r="G40" s="326">
        <v>145.82</v>
      </c>
      <c r="H40" s="327" t="s">
        <v>167</v>
      </c>
      <c r="I40" s="340"/>
      <c r="J40" s="314">
        <f t="shared" si="1"/>
        <v>0</v>
      </c>
      <c r="K40" s="291"/>
    </row>
    <row r="41" spans="1:11" ht="45">
      <c r="A41" s="324" cm="1">
        <f t="array" ref="A41">IF(E41&lt;&gt;"",(LOOKUP(2,1/($A$27:$A40&lt;&gt;""),$A$27:$A40)+1),"")</f>
        <v>15</v>
      </c>
      <c r="B41" s="324" t="str">
        <f t="shared" si="0"/>
        <v>14.15</v>
      </c>
      <c r="C41" s="294" t="s">
        <v>1570</v>
      </c>
      <c r="D41" s="459" t="s">
        <v>241</v>
      </c>
      <c r="E41" s="325" t="s">
        <v>1571</v>
      </c>
      <c r="G41" s="326">
        <v>871.37</v>
      </c>
      <c r="H41" s="327" t="s">
        <v>167</v>
      </c>
      <c r="I41" s="340"/>
      <c r="J41" s="314">
        <f t="shared" si="1"/>
        <v>0</v>
      </c>
      <c r="K41" s="291"/>
    </row>
    <row r="42" spans="1:11" ht="120">
      <c r="A42" s="324" cm="1">
        <f t="array" ref="A42">IF(E42&lt;&gt;"",(LOOKUP(2,1/($A$27:$A41&lt;&gt;""),$A$27:$A41)+1),"")</f>
        <v>16</v>
      </c>
      <c r="B42" s="324" t="str">
        <f t="shared" si="2"/>
        <v>14.16</v>
      </c>
      <c r="C42" s="294" t="s">
        <v>1572</v>
      </c>
      <c r="D42" s="459" t="s">
        <v>241</v>
      </c>
      <c r="E42" s="325" t="s">
        <v>1573</v>
      </c>
      <c r="G42" s="326">
        <v>3807.87</v>
      </c>
      <c r="H42" s="327" t="s">
        <v>167</v>
      </c>
      <c r="I42" s="340"/>
      <c r="J42" s="314">
        <f t="shared" si="1"/>
        <v>0</v>
      </c>
      <c r="K42" s="291"/>
    </row>
    <row r="43" spans="1:11" ht="60">
      <c r="A43" s="324" cm="1">
        <f t="array" ref="A43">IF(E43&lt;&gt;"",(LOOKUP(2,1/($A$27:$A42&lt;&gt;""),$A$27:$A42)+1),"")</f>
        <v>17</v>
      </c>
      <c r="B43" s="324" t="str">
        <f t="shared" si="0"/>
        <v>14.17</v>
      </c>
      <c r="C43" s="294" t="s">
        <v>1574</v>
      </c>
      <c r="D43" s="459" t="s">
        <v>241</v>
      </c>
      <c r="E43" s="325" t="s">
        <v>1559</v>
      </c>
      <c r="G43" s="326">
        <v>98.91</v>
      </c>
      <c r="H43" s="327" t="s">
        <v>167</v>
      </c>
      <c r="I43" s="340"/>
      <c r="J43" s="314">
        <f t="shared" si="1"/>
        <v>0</v>
      </c>
      <c r="K43" s="291"/>
    </row>
    <row r="44" spans="1:11" ht="15.75" thickBot="1">
      <c r="A44" s="324" t="str" cm="1">
        <f t="array" ref="A44">IF(E44&lt;&gt;"",(LOOKUP(2,1/($A$27:$A43&lt;&gt;""),$A$27:$A43)+1),"")</f>
        <v/>
      </c>
      <c r="B44" s="324" t="str">
        <f t="shared" si="3" ref="B44">IF(A44&lt;&gt;"",TEXT(VLOOKUP($A$1,VRSTA_DEL,2,FALSE),0)&amp;"."&amp;TEXT(A44,0),"")</f>
        <v/>
      </c>
      <c r="C44" s="341"/>
      <c r="D44" s="341"/>
      <c r="E44" s="342"/>
      <c r="F44" s="342"/>
      <c r="G44" s="343"/>
      <c r="H44" s="344"/>
      <c r="I44" s="345"/>
      <c r="J44" s="346"/>
      <c r="K44" s="347"/>
    </row>
    <row r="45" spans="1:10" ht="15.75" thickTop="1">
      <c r="A45" s="286" t="s">
        <v>1533</v>
      </c>
      <c r="B45" s="286"/>
      <c r="C45" s="287" t="str">
        <f>VLOOKUP(A45,VRSTA_DEL,3,FALSE)</f>
        <v>Slikopleskarska dela</v>
      </c>
      <c r="D45" s="287"/>
      <c r="E45" s="287" t="s">
        <v>12</v>
      </c>
      <c r="F45" s="287"/>
      <c r="G45" s="288"/>
      <c r="H45" s="289"/>
      <c r="I45" s="180"/>
      <c r="J45" s="290">
        <f>J1</f>
        <v>0</v>
      </c>
    </row>
  </sheetData>
  <sheetProtection algorithmName="SHA-512" hashValue="XaCSOS0GSN+pnOWbyMXwmAt8dl3vgAnWVnq8PZ5ip51CeTwXSkd0bFOh9SWKFXnKIBogelk4owCdzJiJJhGjmw==" saltValue="jEZyrOSUidd7gtTISWXkmA==" spinCount="100000" sheet="1" objects="1" scenarios="1"/>
  <protectedRanges>
    <protectedRange sqref="K27:K44 I27:I44" name="Range1"/>
  </protectedRanges>
  <sortState ref="C27:I86">
    <sortCondition sortBy="value" ref="C27:C86"/>
  </sortState>
  <conditionalFormatting sqref="C6:D6">
    <cfRule type="duplicateValues" priority="4" dxfId="66"/>
  </conditionalFormatting>
  <conditionalFormatting sqref="C3:F4">
    <cfRule type="duplicateValues" priority="5" dxfId="66"/>
  </conditionalFormatting>
  <conditionalFormatting sqref="D27:D43">
    <cfRule type="cellIs" priority="1" dxfId="68" operator="equal">
      <formula>"DA"</formula>
    </cfRule>
  </conditionalFormatting>
  <dataValidations count="2">
    <dataValidation type="list" allowBlank="1" showInputMessage="1" showErrorMessage="1" sqref="A1:D2 A3:B6 C4:D5 A7:D25 A45:D45">
      <formula1>VRSTA_DEL_ŠIFRA</formula1>
    </dataValidation>
    <dataValidation type="list" allowBlank="1" showInputMessage="1" showErrorMessage="1" sqref="C6:D6">
      <formula1>VRSTA_DEL_2</formula1>
    </dataValidation>
  </dataValidations>
  <pageMargins left="0.708661417322835" right="0.708661417322835" top="0.748031496062992" bottom="0.748031496062992" header="0.31496062992126" footer="0.31496062992126"/>
  <pageSetup horizontalDpi="1200" verticalDpi="1200" orientation="landscape" paperSize="9" scale="4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440EBE1-CF4D-4683-8ED2-BFBA4BBDC9C9}">
  <sheetPr>
    <tabColor theme="9"/>
  </sheetPr>
  <dimension ref="A1:J40"/>
  <sheetViews>
    <sheetView workbookViewId="0" topLeftCell="A37">
      <selection pane="topLeft" activeCell="I38" sqref="I38"/>
    </sheetView>
  </sheetViews>
  <sheetFormatPr defaultColWidth="9.14428571428571" defaultRowHeight="15"/>
  <cols>
    <col min="1" max="1" width="4.14285714285714" style="7" customWidth="1"/>
    <col min="2" max="2" width="5.71428571428571" style="7" customWidth="1"/>
    <col min="3" max="3" width="75.7142857142857" style="10" customWidth="1"/>
    <col min="4" max="4" width="5.71428571428571" style="10" customWidth="1"/>
    <col min="5" max="5" width="45.7142857142857" style="18" customWidth="1"/>
    <col min="6" max="6" width="10.7142857142857" style="145" customWidth="1"/>
    <col min="7" max="7" width="5.71428571428571" style="12" customWidth="1"/>
    <col min="8" max="8" width="15.7142857142857" style="157" customWidth="1"/>
    <col min="9" max="9" width="15.7142857142857" style="150" customWidth="1"/>
    <col min="10" max="10" width="130.714285714286" style="9" customWidth="1"/>
    <col min="11" max="16384" width="9.14285714285714" style="9"/>
  </cols>
  <sheetData>
    <row r="1" spans="1:9" s="8" customFormat="1" ht="15">
      <c r="A1" s="1" t="s">
        <v>1575</v>
      </c>
      <c r="B1" s="1"/>
      <c r="C1" s="2" t="str">
        <f>VLOOKUP(A1,VRSTA_DEL,3,FALSE)</f>
        <v>Dvigalo</v>
      </c>
      <c r="D1" s="2"/>
      <c r="E1" s="2"/>
      <c r="F1" s="139"/>
      <c r="G1" s="4"/>
      <c r="H1" s="156"/>
      <c r="I1" s="146">
        <f>SUM(I12:I39)</f>
        <v>0</v>
      </c>
    </row>
    <row r="2" spans="1:9" s="8" customFormat="1" ht="15">
      <c r="A2" s="1"/>
      <c r="B2" s="1"/>
      <c r="C2" s="2"/>
      <c r="D2" s="2"/>
      <c r="E2" s="16"/>
      <c r="F2" s="139"/>
      <c r="G2" s="4"/>
      <c r="H2" s="156"/>
      <c r="I2" s="146"/>
    </row>
    <row r="3" spans="1:9" s="8" customFormat="1" ht="15">
      <c r="A3" s="1"/>
      <c r="B3" s="1"/>
      <c r="C3" s="2" t="s">
        <v>45</v>
      </c>
      <c r="D3" s="2"/>
      <c r="E3" s="16"/>
      <c r="F3" s="139"/>
      <c r="G3" s="4"/>
      <c r="H3" s="156"/>
      <c r="I3" s="146"/>
    </row>
    <row r="4" spans="1:9" s="8" customFormat="1" ht="60">
      <c r="A4" s="1"/>
      <c r="B4" s="1"/>
      <c r="C4" s="10" t="s">
        <v>46</v>
      </c>
      <c r="D4" s="10"/>
      <c r="E4" s="16"/>
      <c r="F4" s="139"/>
      <c r="G4" s="4"/>
      <c r="H4" s="156"/>
      <c r="I4" s="146"/>
    </row>
    <row r="5" spans="1:9" s="8" customFormat="1" ht="15">
      <c r="A5" s="1"/>
      <c r="B5" s="1"/>
      <c r="C5" s="10" t="s">
        <v>1576</v>
      </c>
      <c r="D5" s="10"/>
      <c r="E5" s="16"/>
      <c r="F5" s="139"/>
      <c r="G5" s="4"/>
      <c r="H5" s="156"/>
      <c r="I5" s="146"/>
    </row>
    <row r="6" spans="1:9" s="8" customFormat="1" ht="15">
      <c r="A6" s="1"/>
      <c r="B6" s="1"/>
      <c r="C6" s="33" t="s">
        <v>1577</v>
      </c>
      <c r="D6" s="33"/>
      <c r="E6" s="16"/>
      <c r="F6" s="139"/>
      <c r="G6" s="4"/>
      <c r="H6" s="156"/>
      <c r="I6" s="146"/>
    </row>
    <row r="7" spans="1:9" s="8" customFormat="1" ht="15">
      <c r="A7" s="1"/>
      <c r="B7" s="1"/>
      <c r="C7" s="33" t="s">
        <v>1578</v>
      </c>
      <c r="D7" s="33"/>
      <c r="E7" s="16"/>
      <c r="F7" s="139"/>
      <c r="G7" s="4"/>
      <c r="H7" s="156"/>
      <c r="I7" s="146"/>
    </row>
    <row r="8" spans="1:9" s="8" customFormat="1" ht="15">
      <c r="A8" s="1"/>
      <c r="B8" s="1"/>
      <c r="C8" s="33" t="s">
        <v>1579</v>
      </c>
      <c r="D8" s="33"/>
      <c r="E8" s="16"/>
      <c r="F8" s="139"/>
      <c r="G8" s="4"/>
      <c r="H8" s="156"/>
      <c r="I8" s="146"/>
    </row>
    <row r="9" spans="1:9" s="8" customFormat="1" ht="15">
      <c r="A9" s="1"/>
      <c r="B9" s="1"/>
      <c r="C9" s="33" t="s">
        <v>1580</v>
      </c>
      <c r="D9" s="33"/>
      <c r="E9" s="16"/>
      <c r="F9" s="139"/>
      <c r="G9" s="4"/>
      <c r="H9" s="156"/>
      <c r="I9" s="146"/>
    </row>
    <row r="10" spans="1:9" s="8" customFormat="1" ht="15">
      <c r="A10" s="1"/>
      <c r="B10" s="1"/>
      <c r="C10" s="2"/>
      <c r="D10" s="2"/>
      <c r="E10" s="16"/>
      <c r="F10" s="139"/>
      <c r="G10" s="4"/>
      <c r="H10" s="156"/>
      <c r="I10" s="139"/>
    </row>
    <row r="11" spans="1:10" ht="15">
      <c r="A11" s="75" t="s">
        <v>15</v>
      </c>
      <c r="B11" s="75" t="s">
        <v>16</v>
      </c>
      <c r="C11" s="75" t="s">
        <v>17</v>
      </c>
      <c r="D11" s="75" t="s">
        <v>18</v>
      </c>
      <c r="E11" s="75" t="s">
        <v>19</v>
      </c>
      <c r="F11" s="152" t="s">
        <v>20</v>
      </c>
      <c r="G11" s="75" t="s">
        <v>21</v>
      </c>
      <c r="H11" s="152" t="s">
        <v>22</v>
      </c>
      <c r="I11" s="152" t="s">
        <v>23</v>
      </c>
      <c r="J11" s="75" t="s">
        <v>24</v>
      </c>
    </row>
    <row r="12" spans="1:10" ht="195">
      <c r="A12" s="81">
        <v>1</v>
      </c>
      <c r="B12" s="81" t="str">
        <f t="shared" si="0" ref="B12">IF(A12&lt;&gt;"",TEXT(VLOOKUP($A$1,VRSTA_DEL,2,FALSE),0)&amp;"."&amp;TEXT(A12,0),"")</f>
        <v>15.1</v>
      </c>
      <c r="C12" s="82" t="s">
        <v>1581</v>
      </c>
      <c r="D12" s="459" t="s">
        <v>26</v>
      </c>
      <c r="E12" s="83" t="s">
        <v>1582</v>
      </c>
      <c r="F12" s="141"/>
      <c r="G12" s="84"/>
      <c r="H12" s="441"/>
      <c r="I12" s="151"/>
      <c r="J12" s="107"/>
    </row>
    <row r="13" spans="1:10" ht="120">
      <c r="A13" s="86"/>
      <c r="B13" s="86"/>
      <c r="C13" s="87" t="s">
        <v>1583</v>
      </c>
      <c r="D13" s="459" t="s">
        <v>26</v>
      </c>
      <c r="E13" s="88"/>
      <c r="F13" s="142"/>
      <c r="G13" s="89"/>
      <c r="H13" s="442"/>
      <c r="I13" s="148"/>
      <c r="J13" s="105"/>
    </row>
    <row r="14" spans="1:10" ht="105">
      <c r="A14" s="86"/>
      <c r="B14" s="86"/>
      <c r="C14" s="87" t="s">
        <v>1584</v>
      </c>
      <c r="D14" s="459" t="s">
        <v>26</v>
      </c>
      <c r="E14" s="88"/>
      <c r="F14" s="142"/>
      <c r="G14" s="89"/>
      <c r="H14" s="442"/>
      <c r="I14" s="148"/>
      <c r="J14" s="105"/>
    </row>
    <row r="15" spans="1:10" ht="210">
      <c r="A15" s="86"/>
      <c r="B15" s="86"/>
      <c r="C15" s="87" t="s">
        <v>1585</v>
      </c>
      <c r="D15" s="459" t="s">
        <v>26</v>
      </c>
      <c r="E15" s="88"/>
      <c r="F15" s="142"/>
      <c r="G15" s="89"/>
      <c r="H15" s="442"/>
      <c r="I15" s="148"/>
      <c r="J15" s="105"/>
    </row>
    <row r="16" spans="1:10" ht="90">
      <c r="A16" s="86"/>
      <c r="B16" s="86"/>
      <c r="C16" s="87" t="s">
        <v>1586</v>
      </c>
      <c r="D16" s="459" t="s">
        <v>26</v>
      </c>
      <c r="E16" s="88"/>
      <c r="F16" s="142"/>
      <c r="G16" s="89"/>
      <c r="H16" s="442"/>
      <c r="I16" s="148"/>
      <c r="J16" s="105"/>
    </row>
    <row r="17" spans="1:10" ht="45">
      <c r="A17" s="86"/>
      <c r="B17" s="86"/>
      <c r="C17" s="87" t="s">
        <v>1587</v>
      </c>
      <c r="D17" s="459" t="s">
        <v>26</v>
      </c>
      <c r="E17" s="88"/>
      <c r="F17" s="142"/>
      <c r="G17" s="89"/>
      <c r="H17" s="442"/>
      <c r="I17" s="148"/>
      <c r="J17" s="105"/>
    </row>
    <row r="18" spans="1:10" ht="60">
      <c r="A18" s="86"/>
      <c r="B18" s="86"/>
      <c r="C18" s="87" t="s">
        <v>1588</v>
      </c>
      <c r="D18" s="459" t="s">
        <v>26</v>
      </c>
      <c r="E18" s="88"/>
      <c r="F18" s="142"/>
      <c r="G18" s="89"/>
      <c r="H18" s="442"/>
      <c r="I18" s="148"/>
      <c r="J18" s="105"/>
    </row>
    <row r="19" spans="1:10" ht="45">
      <c r="A19" s="86"/>
      <c r="B19" s="86"/>
      <c r="C19" s="87" t="s">
        <v>1589</v>
      </c>
      <c r="D19" s="459" t="s">
        <v>26</v>
      </c>
      <c r="E19" s="88"/>
      <c r="F19" s="142">
        <v>1</v>
      </c>
      <c r="G19" s="89" t="s">
        <v>28</v>
      </c>
      <c r="H19" s="443"/>
      <c r="I19" s="148">
        <f>F19*H19</f>
        <v>0</v>
      </c>
      <c r="J19" s="105"/>
    </row>
    <row r="20" spans="1:10" ht="15">
      <c r="A20" s="86" t="str" cm="1">
        <f t="array" ref="A20">IF(C20&lt;&gt;"",(LOOKUP(2,1/($A$12:$A12&lt;&gt;""),$A$12:$A12)+1),"")</f>
        <v/>
      </c>
      <c r="B20" s="86" t="str">
        <f t="shared" si="1" ref="B20">IF(A20&lt;&gt;"",TEXT(VLOOKUP($A$1,VRSTA_DEL,2,FALSE),0)&amp;"."&amp;TEXT(A20,0),"")</f>
        <v/>
      </c>
      <c r="C20" s="87"/>
      <c r="D20" s="459" t="s">
        <v>26</v>
      </c>
      <c r="E20" s="88"/>
      <c r="F20" s="142"/>
      <c r="G20" s="120"/>
      <c r="H20" s="442"/>
      <c r="I20" s="142"/>
      <c r="J20" s="105"/>
    </row>
    <row r="21" spans="1:10" ht="180">
      <c r="A21" s="86" cm="1">
        <f t="array" ref="A21">IF(C21&lt;&gt;"",(LOOKUP(2,1/($A$12:$A20&lt;&gt;""),$A$12:$A20)+1),"")</f>
        <v>2</v>
      </c>
      <c r="B21" s="86" t="str">
        <f t="shared" si="2" ref="B21">IF(A21&lt;&gt;"",TEXT(VLOOKUP($A$1,VRSTA_DEL,2,FALSE),0)&amp;"."&amp;TEXT(A21,0),"")</f>
        <v>15.2</v>
      </c>
      <c r="C21" s="87" t="s">
        <v>1590</v>
      </c>
      <c r="D21" s="459" t="s">
        <v>26</v>
      </c>
      <c r="E21" s="88" t="s">
        <v>1582</v>
      </c>
      <c r="F21" s="142"/>
      <c r="G21" s="120"/>
      <c r="H21" s="442"/>
      <c r="I21" s="142"/>
      <c r="J21" s="105"/>
    </row>
    <row r="22" spans="1:10" ht="105">
      <c r="A22" s="86"/>
      <c r="B22" s="86"/>
      <c r="C22" s="87" t="s">
        <v>1591</v>
      </c>
      <c r="D22" s="459" t="s">
        <v>26</v>
      </c>
      <c r="E22" s="88"/>
      <c r="F22" s="142"/>
      <c r="G22" s="89"/>
      <c r="H22" s="442"/>
      <c r="I22" s="148"/>
      <c r="J22" s="105"/>
    </row>
    <row r="23" spans="1:10" ht="75">
      <c r="A23" s="86"/>
      <c r="B23" s="86"/>
      <c r="C23" s="87" t="s">
        <v>1592</v>
      </c>
      <c r="D23" s="459" t="s">
        <v>26</v>
      </c>
      <c r="E23" s="88"/>
      <c r="F23" s="142"/>
      <c r="G23" s="89"/>
      <c r="H23" s="442"/>
      <c r="I23" s="148"/>
      <c r="J23" s="105"/>
    </row>
    <row r="24" spans="1:10" ht="225">
      <c r="A24" s="86"/>
      <c r="B24" s="86"/>
      <c r="C24" s="87" t="s">
        <v>1593</v>
      </c>
      <c r="D24" s="459" t="s">
        <v>26</v>
      </c>
      <c r="E24" s="88"/>
      <c r="F24" s="142"/>
      <c r="G24" s="89"/>
      <c r="H24" s="442"/>
      <c r="I24" s="148"/>
      <c r="J24" s="105"/>
    </row>
    <row r="25" spans="1:10" ht="75">
      <c r="A25" s="86"/>
      <c r="B25" s="86"/>
      <c r="C25" s="87" t="s">
        <v>1594</v>
      </c>
      <c r="D25" s="459" t="s">
        <v>26</v>
      </c>
      <c r="E25" s="88"/>
      <c r="F25" s="142"/>
      <c r="G25" s="89"/>
      <c r="H25" s="442"/>
      <c r="I25" s="148"/>
      <c r="J25" s="105"/>
    </row>
    <row r="26" spans="1:10" ht="45">
      <c r="A26" s="86"/>
      <c r="B26" s="86"/>
      <c r="C26" s="87" t="s">
        <v>1595</v>
      </c>
      <c r="D26" s="459" t="s">
        <v>26</v>
      </c>
      <c r="E26" s="88"/>
      <c r="F26" s="142"/>
      <c r="G26" s="89"/>
      <c r="H26" s="442"/>
      <c r="I26" s="148"/>
      <c r="J26" s="105"/>
    </row>
    <row r="27" spans="1:10" ht="45">
      <c r="A27" s="86"/>
      <c r="B27" s="86"/>
      <c r="C27" s="87" t="s">
        <v>1589</v>
      </c>
      <c r="D27" s="459" t="s">
        <v>26</v>
      </c>
      <c r="E27" s="88"/>
      <c r="F27" s="142">
        <v>1</v>
      </c>
      <c r="G27" s="89" t="s">
        <v>28</v>
      </c>
      <c r="H27" s="443"/>
      <c r="I27" s="148">
        <f>F27*H27</f>
        <v>0</v>
      </c>
      <c r="J27" s="105"/>
    </row>
    <row r="28" spans="1:10" ht="15">
      <c r="A28" s="86"/>
      <c r="B28" s="86"/>
      <c r="C28" s="87"/>
      <c r="D28" s="459" t="s">
        <v>26</v>
      </c>
      <c r="E28" s="88"/>
      <c r="F28" s="142"/>
      <c r="G28" s="89"/>
      <c r="H28" s="442"/>
      <c r="I28" s="148"/>
      <c r="J28" s="105"/>
    </row>
    <row r="29" spans="1:10" ht="180">
      <c r="A29" s="86" cm="1">
        <f t="array" ref="A29">IF(C29&lt;&gt;"",(LOOKUP(2,1/($A$12:$A28&lt;&gt;""),$A$12:$A28)+1),"")</f>
        <v>3</v>
      </c>
      <c r="B29" s="86" t="str">
        <f t="shared" si="3" ref="B29">IF(A29&lt;&gt;"",TEXT(VLOOKUP($A$1,VRSTA_DEL,2,FALSE),0)&amp;"."&amp;TEXT(A29,0),"")</f>
        <v>15.3</v>
      </c>
      <c r="C29" s="87" t="s">
        <v>1596</v>
      </c>
      <c r="D29" s="459" t="s">
        <v>26</v>
      </c>
      <c r="E29" s="88" t="s">
        <v>1582</v>
      </c>
      <c r="F29" s="142"/>
      <c r="G29" s="89"/>
      <c r="H29" s="442"/>
      <c r="I29" s="148"/>
      <c r="J29" s="105"/>
    </row>
    <row r="30" spans="1:10" ht="105">
      <c r="A30" s="86"/>
      <c r="B30" s="86"/>
      <c r="C30" s="87" t="s">
        <v>1591</v>
      </c>
      <c r="D30" s="459" t="s">
        <v>26</v>
      </c>
      <c r="E30" s="88"/>
      <c r="F30" s="142"/>
      <c r="G30" s="89"/>
      <c r="H30" s="442"/>
      <c r="I30" s="148"/>
      <c r="J30" s="105"/>
    </row>
    <row r="31" spans="1:10" ht="75">
      <c r="A31" s="86"/>
      <c r="B31" s="86"/>
      <c r="C31" s="87" t="s">
        <v>1592</v>
      </c>
      <c r="D31" s="459" t="s">
        <v>26</v>
      </c>
      <c r="E31" s="88"/>
      <c r="F31" s="142"/>
      <c r="G31" s="89"/>
      <c r="H31" s="442"/>
      <c r="I31" s="148"/>
      <c r="J31" s="105"/>
    </row>
    <row r="32" spans="1:10" ht="60">
      <c r="A32" s="86"/>
      <c r="B32" s="86"/>
      <c r="C32" s="87" t="s">
        <v>1597</v>
      </c>
      <c r="D32" s="459" t="s">
        <v>26</v>
      </c>
      <c r="E32" s="88"/>
      <c r="F32" s="142"/>
      <c r="G32" s="89"/>
      <c r="H32" s="442"/>
      <c r="I32" s="148"/>
      <c r="J32" s="105"/>
    </row>
    <row r="33" spans="1:10" ht="165">
      <c r="A33" s="86"/>
      <c r="B33" s="86"/>
      <c r="C33" s="87" t="s">
        <v>1598</v>
      </c>
      <c r="D33" s="459" t="s">
        <v>26</v>
      </c>
      <c r="E33" s="88"/>
      <c r="F33" s="142"/>
      <c r="G33" s="89"/>
      <c r="H33" s="442"/>
      <c r="I33" s="148"/>
      <c r="J33" s="105"/>
    </row>
    <row r="34" spans="1:10" ht="75">
      <c r="A34" s="86"/>
      <c r="B34" s="86"/>
      <c r="C34" s="87" t="s">
        <v>1594</v>
      </c>
      <c r="D34" s="459" t="s">
        <v>26</v>
      </c>
      <c r="E34" s="88"/>
      <c r="F34" s="142"/>
      <c r="G34" s="89"/>
      <c r="H34" s="442"/>
      <c r="I34" s="148"/>
      <c r="J34" s="105"/>
    </row>
    <row r="35" spans="1:10" ht="45">
      <c r="A35" s="86"/>
      <c r="B35" s="86"/>
      <c r="C35" s="87" t="s">
        <v>1595</v>
      </c>
      <c r="D35" s="459" t="s">
        <v>26</v>
      </c>
      <c r="E35" s="88"/>
      <c r="F35" s="142"/>
      <c r="G35" s="89"/>
      <c r="H35" s="442"/>
      <c r="I35" s="148"/>
      <c r="J35" s="105"/>
    </row>
    <row r="36" spans="1:10" ht="45">
      <c r="A36" s="86"/>
      <c r="B36" s="86"/>
      <c r="C36" s="87" t="s">
        <v>1589</v>
      </c>
      <c r="D36" s="459" t="s">
        <v>26</v>
      </c>
      <c r="E36" s="88"/>
      <c r="F36" s="142">
        <v>1</v>
      </c>
      <c r="G36" s="89" t="s">
        <v>28</v>
      </c>
      <c r="H36" s="443"/>
      <c r="I36" s="148">
        <f>F36*H36</f>
        <v>0</v>
      </c>
      <c r="J36" s="105"/>
    </row>
    <row r="37" spans="1:10" ht="15">
      <c r="A37" s="86"/>
      <c r="B37" s="86"/>
      <c r="C37" s="87"/>
      <c r="D37" s="459" t="s">
        <v>26</v>
      </c>
      <c r="E37" s="88"/>
      <c r="F37" s="142"/>
      <c r="G37" s="89"/>
      <c r="H37" s="442"/>
      <c r="I37" s="148"/>
      <c r="J37" s="105"/>
    </row>
    <row r="38" spans="1:10" ht="195">
      <c r="A38" s="86" cm="1">
        <f t="array" ref="A38">IF(C38&lt;&gt;"",(LOOKUP(2,1/($A$12:$A37&lt;&gt;""),$A$12:$A37)+1),"")</f>
        <v>4</v>
      </c>
      <c r="B38" s="86" t="str">
        <f t="shared" si="4" ref="B38">IF(A38&lt;&gt;"",TEXT(VLOOKUP($A$1,VRSTA_DEL,2,FALSE),0)&amp;"."&amp;TEXT(A38,0),"")</f>
        <v>15.4</v>
      </c>
      <c r="C38" s="87" t="s">
        <v>1599</v>
      </c>
      <c r="D38" s="459" t="s">
        <v>26</v>
      </c>
      <c r="E38" s="88" t="s">
        <v>1600</v>
      </c>
      <c r="F38" s="142"/>
      <c r="G38" s="89"/>
      <c r="H38" s="442"/>
      <c r="I38" s="148"/>
      <c r="J38" s="105"/>
    </row>
    <row r="39" spans="1:10" ht="15.75" thickBot="1">
      <c r="A39" s="91"/>
      <c r="B39" s="91"/>
      <c r="C39" s="92" t="s">
        <v>1601</v>
      </c>
      <c r="D39" s="460" t="s">
        <v>26</v>
      </c>
      <c r="E39" s="93"/>
      <c r="F39" s="143">
        <v>1</v>
      </c>
      <c r="G39" s="94" t="s">
        <v>28</v>
      </c>
      <c r="H39" s="444"/>
      <c r="I39" s="149">
        <f>F39*H39</f>
        <v>0</v>
      </c>
      <c r="J39" s="109"/>
    </row>
    <row r="40" spans="1:9" ht="15.75" thickTop="1">
      <c r="A40" s="1" t="s">
        <v>1575</v>
      </c>
      <c r="B40" s="1"/>
      <c r="C40" s="2" t="str">
        <f>VLOOKUP(A40,VRSTA_DEL,3,FALSE)</f>
        <v>Dvigalo</v>
      </c>
      <c r="D40" s="2"/>
      <c r="E40" s="2"/>
      <c r="F40" s="139"/>
      <c r="G40" s="4"/>
      <c r="H40" s="156"/>
      <c r="I40" s="146">
        <f>I1</f>
        <v>0</v>
      </c>
    </row>
  </sheetData>
  <sheetProtection algorithmName="SHA-512" hashValue="vbGDNvzf4IxmsrucQG7f2mLIKxLOJ9xzD67qm1EiuqsmS4BDonGnesqBrkyG6+yScl2e0x9KU4sNY7DLmM3oAQ==" saltValue="/uIh7ViAAP5oPgA6attcaQ==" spinCount="100000" sheet="1" objects="1" scenarios="1"/>
  <protectedRanges>
    <protectedRange sqref="J12:J39" name="Range1"/>
    <protectedRange sqref="H12:H39" name="Range1_1"/>
  </protectedRanges>
  <conditionalFormatting sqref="C4:D9">
    <cfRule type="duplicateValues" priority="4" dxfId="66"/>
  </conditionalFormatting>
  <conditionalFormatting sqref="D12:D39">
    <cfRule type="cellIs" priority="1" dxfId="68" operator="equal">
      <formula>"DA"</formula>
    </cfRule>
  </conditionalFormatting>
  <dataValidations count="2">
    <dataValidation type="list" allowBlank="1" showInputMessage="1" showErrorMessage="1" sqref="A1:B10 C1:D3 C10:D10 A40:D40">
      <formula1>VRSTA_DEL_ŠIFRA</formula1>
    </dataValidation>
    <dataValidation type="list" allowBlank="1" showInputMessage="1" showErrorMessage="1" sqref="C4:D9">
      <formula1>VRSTA_DEL_2</formula1>
    </dataValidation>
  </dataValidations>
  <pageMargins left="0.708661417322835" right="0.708661417322835" top="0.748031496062992" bottom="0.748031496062992" header="0.31496062992126" footer="0.31496062992126"/>
  <pageSetup horizontalDpi="1200" verticalDpi="1200" orientation="landscape" paperSize="9" scale="42"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DC65D0C-4947-49E3-AA4A-9CD06D314B5E}">
  <sheetPr>
    <tabColor theme="9"/>
  </sheetPr>
  <dimension ref="A1:K88"/>
  <sheetViews>
    <sheetView workbookViewId="0" topLeftCell="D70">
      <selection pane="topLeft" activeCell="K70" sqref="K70"/>
    </sheetView>
  </sheetViews>
  <sheetFormatPr defaultColWidth="9.14428571428571" defaultRowHeight="15"/>
  <cols>
    <col min="1" max="1" width="4.14285714285714" style="7" customWidth="1"/>
    <col min="2" max="2" width="5.71428571428571" style="7" customWidth="1"/>
    <col min="3" max="3" width="60.7142857142857" style="10" customWidth="1"/>
    <col min="4" max="4" width="5.71428571428571" style="10" customWidth="1"/>
    <col min="5" max="5" width="15.7142857142857" style="18" customWidth="1"/>
    <col min="6" max="6" width="45.7142857142857" style="18" customWidth="1"/>
    <col min="7" max="7" width="10.7142857142857" style="145" customWidth="1"/>
    <col min="8" max="8" width="5.71428571428571" style="12" customWidth="1"/>
    <col min="9" max="9" width="15.7142857142857" style="157" customWidth="1"/>
    <col min="10" max="10" width="15.7142857142857" style="150" customWidth="1"/>
    <col min="11" max="11" width="130.714285714286" style="9" customWidth="1"/>
    <col min="12" max="16384" width="9.14285714285714" style="9"/>
  </cols>
  <sheetData>
    <row r="1" spans="1:10" s="8" customFormat="1" ht="15">
      <c r="A1" s="1" t="s">
        <v>1602</v>
      </c>
      <c r="B1" s="1"/>
      <c r="C1" s="2" t="s">
        <v>1603</v>
      </c>
      <c r="D1" s="2"/>
      <c r="E1" s="2" t="s">
        <v>12</v>
      </c>
      <c r="F1" s="2"/>
      <c r="G1" s="139"/>
      <c r="H1" s="4"/>
      <c r="I1" s="156"/>
      <c r="J1" s="146">
        <f>SUM(J65:J87)</f>
        <v>0</v>
      </c>
    </row>
    <row r="2" spans="1:10" s="8" customFormat="1" ht="15">
      <c r="A2" s="1"/>
      <c r="B2" s="1"/>
      <c r="C2" s="2"/>
      <c r="D2" s="2"/>
      <c r="E2" s="16"/>
      <c r="F2" s="16"/>
      <c r="G2" s="139"/>
      <c r="H2" s="4"/>
      <c r="I2" s="156"/>
      <c r="J2" s="146"/>
    </row>
    <row r="3" spans="1:10" s="8" customFormat="1" ht="15">
      <c r="A3" s="1"/>
      <c r="B3" s="1"/>
      <c r="C3" s="8" t="s">
        <v>43</v>
      </c>
      <c r="E3" s="16"/>
      <c r="F3" s="16"/>
      <c r="G3" s="139"/>
      <c r="H3" s="4"/>
      <c r="I3" s="156"/>
      <c r="J3" s="146"/>
    </row>
    <row r="4" spans="1:10" s="8" customFormat="1" ht="75">
      <c r="A4" s="1"/>
      <c r="B4" s="1"/>
      <c r="C4" s="31" t="s">
        <v>1604</v>
      </c>
      <c r="D4" s="31"/>
      <c r="E4" s="16"/>
      <c r="F4" s="16"/>
      <c r="G4" s="139"/>
      <c r="H4" s="4"/>
      <c r="I4" s="156"/>
      <c r="J4" s="146"/>
    </row>
    <row r="5" spans="1:10" s="8" customFormat="1" ht="15">
      <c r="A5" s="1"/>
      <c r="B5" s="1"/>
      <c r="C5" s="2" t="s">
        <v>13</v>
      </c>
      <c r="D5" s="2"/>
      <c r="E5" s="16"/>
      <c r="F5" s="16"/>
      <c r="G5" s="139"/>
      <c r="H5" s="4"/>
      <c r="I5" s="156"/>
      <c r="J5" s="146"/>
    </row>
    <row r="6" spans="1:10" s="8" customFormat="1" ht="75">
      <c r="A6" s="1"/>
      <c r="B6" s="1"/>
      <c r="C6" s="10" t="s">
        <v>46</v>
      </c>
      <c r="D6" s="10"/>
      <c r="E6" s="16"/>
      <c r="F6" s="16"/>
      <c r="G6" s="139"/>
      <c r="H6" s="4"/>
      <c r="I6" s="156"/>
      <c r="J6" s="146"/>
    </row>
    <row r="7" spans="1:10" s="8" customFormat="1" ht="30">
      <c r="A7" s="1"/>
      <c r="B7" s="1"/>
      <c r="C7" s="32" t="s">
        <v>1605</v>
      </c>
      <c r="D7" s="32"/>
      <c r="E7" s="16"/>
      <c r="F7" s="16"/>
      <c r="G7" s="139"/>
      <c r="H7" s="4"/>
      <c r="I7" s="156"/>
      <c r="J7" s="146"/>
    </row>
    <row r="8" spans="1:10" s="8" customFormat="1" ht="30">
      <c r="A8" s="1"/>
      <c r="B8" s="1"/>
      <c r="C8" s="32" t="s">
        <v>1606</v>
      </c>
      <c r="D8" s="32"/>
      <c r="E8" s="16"/>
      <c r="F8" s="16"/>
      <c r="G8" s="139"/>
      <c r="H8" s="4"/>
      <c r="I8" s="156"/>
      <c r="J8" s="146"/>
    </row>
    <row r="9" spans="1:10" s="8" customFormat="1" ht="30">
      <c r="A9" s="1"/>
      <c r="B9" s="1"/>
      <c r="C9" s="32" t="s">
        <v>1607</v>
      </c>
      <c r="D9" s="32"/>
      <c r="E9" s="16"/>
      <c r="F9" s="16"/>
      <c r="G9" s="139"/>
      <c r="H9" s="4"/>
      <c r="I9" s="156"/>
      <c r="J9" s="146"/>
    </row>
    <row r="10" spans="1:10" s="8" customFormat="1" ht="30">
      <c r="A10" s="1"/>
      <c r="B10" s="1"/>
      <c r="C10" s="32" t="s">
        <v>1608</v>
      </c>
      <c r="D10" s="32"/>
      <c r="E10" s="16"/>
      <c r="F10" s="16"/>
      <c r="G10" s="139"/>
      <c r="H10" s="4"/>
      <c r="I10" s="156"/>
      <c r="J10" s="146"/>
    </row>
    <row r="11" spans="1:10" s="8" customFormat="1" ht="60">
      <c r="A11" s="1"/>
      <c r="B11" s="1"/>
      <c r="C11" s="32" t="s">
        <v>1609</v>
      </c>
      <c r="D11" s="32"/>
      <c r="E11" s="16"/>
      <c r="F11" s="16"/>
      <c r="G11" s="139"/>
      <c r="H11" s="4"/>
      <c r="I11" s="156"/>
      <c r="J11" s="146"/>
    </row>
    <row r="12" spans="1:10" s="8" customFormat="1" ht="15">
      <c r="A12" s="1"/>
      <c r="B12" s="1"/>
      <c r="C12" s="32" t="s">
        <v>1610</v>
      </c>
      <c r="D12" s="32"/>
      <c r="E12" s="16"/>
      <c r="F12" s="16"/>
      <c r="G12" s="139"/>
      <c r="H12" s="4"/>
      <c r="I12" s="156"/>
      <c r="J12" s="146"/>
    </row>
    <row r="13" spans="1:10" s="8" customFormat="1" ht="30">
      <c r="A13" s="1"/>
      <c r="B13" s="1"/>
      <c r="C13" s="32" t="s">
        <v>1611</v>
      </c>
      <c r="D13" s="32"/>
      <c r="E13" s="16"/>
      <c r="F13" s="16"/>
      <c r="G13" s="139"/>
      <c r="H13" s="4"/>
      <c r="I13" s="156"/>
      <c r="J13" s="146"/>
    </row>
    <row r="14" spans="1:10" s="8" customFormat="1" ht="30">
      <c r="A14" s="1"/>
      <c r="B14" s="1"/>
      <c r="C14" s="32" t="s">
        <v>1612</v>
      </c>
      <c r="D14" s="32"/>
      <c r="E14" s="16"/>
      <c r="F14" s="16"/>
      <c r="G14" s="139"/>
      <c r="H14" s="4"/>
      <c r="I14" s="156"/>
      <c r="J14" s="146"/>
    </row>
    <row r="15" spans="1:10" s="8" customFormat="1" ht="15">
      <c r="A15" s="1"/>
      <c r="B15" s="1"/>
      <c r="C15" s="32" t="s">
        <v>1613</v>
      </c>
      <c r="D15" s="32"/>
      <c r="E15" s="16"/>
      <c r="F15" s="16"/>
      <c r="G15" s="139"/>
      <c r="H15" s="4"/>
      <c r="I15" s="156"/>
      <c r="J15" s="146"/>
    </row>
    <row r="16" spans="1:10" s="8" customFormat="1" ht="15">
      <c r="A16" s="1"/>
      <c r="B16" s="1"/>
      <c r="C16" s="10"/>
      <c r="D16" s="10"/>
      <c r="E16" s="16"/>
      <c r="F16" s="16"/>
      <c r="G16" s="139"/>
      <c r="H16" s="4"/>
      <c r="I16" s="156"/>
      <c r="J16" s="146"/>
    </row>
    <row r="17" spans="1:10" s="8" customFormat="1" ht="45">
      <c r="A17" s="1"/>
      <c r="B17" s="1"/>
      <c r="C17" s="10" t="s">
        <v>47</v>
      </c>
      <c r="D17" s="10"/>
      <c r="E17" s="16"/>
      <c r="F17" s="16"/>
      <c r="G17" s="139"/>
      <c r="H17" s="4"/>
      <c r="I17" s="156"/>
      <c r="J17" s="146"/>
    </row>
    <row r="18" spans="1:10" s="8" customFormat="1" ht="15">
      <c r="A18" s="1"/>
      <c r="B18" s="1"/>
      <c r="C18" s="10" t="s">
        <v>1614</v>
      </c>
      <c r="D18" s="10"/>
      <c r="E18" s="16"/>
      <c r="F18" s="16"/>
      <c r="G18" s="139"/>
      <c r="H18" s="4"/>
      <c r="I18" s="156"/>
      <c r="J18" s="146"/>
    </row>
    <row r="19" spans="1:10" s="8" customFormat="1" ht="30">
      <c r="A19" s="1"/>
      <c r="B19" s="1"/>
      <c r="C19" s="10" t="s">
        <v>1615</v>
      </c>
      <c r="D19" s="10"/>
      <c r="E19" s="16"/>
      <c r="F19" s="16"/>
      <c r="G19" s="139"/>
      <c r="H19" s="4"/>
      <c r="I19" s="156"/>
      <c r="J19" s="146"/>
    </row>
    <row r="20" spans="1:10" s="8" customFormat="1" ht="15">
      <c r="A20" s="1"/>
      <c r="B20" s="1"/>
      <c r="C20" s="10" t="s">
        <v>1616</v>
      </c>
      <c r="D20" s="10"/>
      <c r="E20" s="16"/>
      <c r="F20" s="16"/>
      <c r="G20" s="139"/>
      <c r="H20" s="4"/>
      <c r="I20" s="156"/>
      <c r="J20" s="146"/>
    </row>
    <row r="21" spans="1:10" s="8" customFormat="1" ht="30">
      <c r="A21" s="1"/>
      <c r="B21" s="1"/>
      <c r="C21" s="10" t="s">
        <v>1617</v>
      </c>
      <c r="D21" s="10"/>
      <c r="E21" s="16"/>
      <c r="F21" s="16"/>
      <c r="G21" s="139"/>
      <c r="H21" s="4"/>
      <c r="I21" s="156"/>
      <c r="J21" s="146"/>
    </row>
    <row r="22" spans="1:10" s="8" customFormat="1" ht="30">
      <c r="A22" s="1"/>
      <c r="B22" s="1"/>
      <c r="C22" s="10" t="s">
        <v>1618</v>
      </c>
      <c r="D22" s="10"/>
      <c r="E22" s="16"/>
      <c r="F22" s="16"/>
      <c r="G22" s="139"/>
      <c r="H22" s="4"/>
      <c r="I22" s="156"/>
      <c r="J22" s="146"/>
    </row>
    <row r="23" spans="1:10" s="8" customFormat="1" ht="15">
      <c r="A23" s="1"/>
      <c r="B23" s="1"/>
      <c r="C23" s="10" t="s">
        <v>1619</v>
      </c>
      <c r="D23" s="10"/>
      <c r="E23" s="16"/>
      <c r="F23" s="16"/>
      <c r="G23" s="139"/>
      <c r="H23" s="4"/>
      <c r="I23" s="156"/>
      <c r="J23" s="146"/>
    </row>
    <row r="24" spans="1:10" s="8" customFormat="1" ht="15">
      <c r="A24" s="1"/>
      <c r="B24" s="1"/>
      <c r="C24" s="10" t="s">
        <v>1620</v>
      </c>
      <c r="D24" s="10"/>
      <c r="E24" s="16"/>
      <c r="F24" s="16"/>
      <c r="G24" s="139"/>
      <c r="H24" s="4"/>
      <c r="I24" s="156"/>
      <c r="J24" s="146"/>
    </row>
    <row r="25" spans="1:10" s="8" customFormat="1" ht="45">
      <c r="A25" s="1"/>
      <c r="B25" s="1"/>
      <c r="C25" s="10" t="s">
        <v>1621</v>
      </c>
      <c r="D25" s="10"/>
      <c r="E25" s="16"/>
      <c r="F25" s="16"/>
      <c r="G25" s="139"/>
      <c r="H25" s="4"/>
      <c r="I25" s="156"/>
      <c r="J25" s="146"/>
    </row>
    <row r="26" spans="1:10" s="8" customFormat="1" ht="15">
      <c r="A26" s="1"/>
      <c r="B26" s="1"/>
      <c r="C26" s="10" t="s">
        <v>1622</v>
      </c>
      <c r="D26" s="10"/>
      <c r="E26" s="16"/>
      <c r="F26" s="16"/>
      <c r="G26" s="139"/>
      <c r="H26" s="4"/>
      <c r="I26" s="156"/>
      <c r="J26" s="146"/>
    </row>
    <row r="27" spans="1:10" s="8" customFormat="1" ht="15">
      <c r="A27" s="1"/>
      <c r="B27" s="1"/>
      <c r="C27" s="10" t="s">
        <v>1623</v>
      </c>
      <c r="D27" s="10"/>
      <c r="E27" s="16"/>
      <c r="F27" s="16"/>
      <c r="G27" s="139"/>
      <c r="H27" s="4"/>
      <c r="I27" s="156"/>
      <c r="J27" s="146"/>
    </row>
    <row r="28" spans="1:10" s="8" customFormat="1" ht="30">
      <c r="A28" s="1"/>
      <c r="B28" s="1"/>
      <c r="C28" s="10" t="s">
        <v>1624</v>
      </c>
      <c r="D28" s="10"/>
      <c r="E28" s="16"/>
      <c r="F28" s="16"/>
      <c r="G28" s="139"/>
      <c r="H28" s="4"/>
      <c r="I28" s="156"/>
      <c r="J28" s="146"/>
    </row>
    <row r="29" spans="1:10" s="8" customFormat="1" ht="30">
      <c r="A29" s="1"/>
      <c r="B29" s="1"/>
      <c r="C29" s="10" t="s">
        <v>1625</v>
      </c>
      <c r="D29" s="10"/>
      <c r="E29" s="16"/>
      <c r="F29" s="16"/>
      <c r="G29" s="139"/>
      <c r="H29" s="4"/>
      <c r="I29" s="156"/>
      <c r="J29" s="146"/>
    </row>
    <row r="30" spans="1:10" s="8" customFormat="1" ht="15">
      <c r="A30" s="1"/>
      <c r="B30" s="1"/>
      <c r="C30" s="10" t="s">
        <v>1626</v>
      </c>
      <c r="D30" s="10"/>
      <c r="E30" s="16"/>
      <c r="F30" s="16"/>
      <c r="G30" s="139"/>
      <c r="H30" s="4"/>
      <c r="I30" s="156"/>
      <c r="J30" s="146"/>
    </row>
    <row r="31" spans="1:10" s="8" customFormat="1" ht="15">
      <c r="A31" s="1"/>
      <c r="B31" s="1"/>
      <c r="C31" s="10" t="s">
        <v>1627</v>
      </c>
      <c r="D31" s="10"/>
      <c r="E31" s="16"/>
      <c r="F31" s="16"/>
      <c r="G31" s="139"/>
      <c r="H31" s="4"/>
      <c r="I31" s="156"/>
      <c r="J31" s="146"/>
    </row>
    <row r="32" spans="1:10" s="8" customFormat="1" ht="75">
      <c r="A32" s="1"/>
      <c r="B32" s="1"/>
      <c r="C32" s="10" t="s">
        <v>1628</v>
      </c>
      <c r="D32" s="10"/>
      <c r="E32" s="16"/>
      <c r="F32" s="16"/>
      <c r="G32" s="139"/>
      <c r="H32" s="4"/>
      <c r="I32" s="156"/>
      <c r="J32" s="146"/>
    </row>
    <row r="33" spans="1:10" s="8" customFormat="1" ht="15">
      <c r="A33" s="1"/>
      <c r="B33" s="1"/>
      <c r="C33" s="10" t="s">
        <v>1629</v>
      </c>
      <c r="D33" s="10"/>
      <c r="E33" s="16"/>
      <c r="F33" s="16"/>
      <c r="G33" s="139"/>
      <c r="H33" s="4"/>
      <c r="I33" s="156"/>
      <c r="J33" s="146"/>
    </row>
    <row r="34" spans="1:10" s="8" customFormat="1" ht="60">
      <c r="A34" s="1"/>
      <c r="B34" s="1"/>
      <c r="C34" s="10" t="s">
        <v>1630</v>
      </c>
      <c r="D34" s="10"/>
      <c r="E34" s="16"/>
      <c r="F34" s="16"/>
      <c r="G34" s="139"/>
      <c r="H34" s="4"/>
      <c r="I34" s="156"/>
      <c r="J34" s="146"/>
    </row>
    <row r="35" spans="1:10" s="8" customFormat="1" ht="30">
      <c r="A35" s="1"/>
      <c r="B35" s="1"/>
      <c r="C35" s="10" t="s">
        <v>1631</v>
      </c>
      <c r="D35" s="10"/>
      <c r="E35" s="16"/>
      <c r="F35" s="16"/>
      <c r="G35" s="139"/>
      <c r="H35" s="4"/>
      <c r="I35" s="156"/>
      <c r="J35" s="146"/>
    </row>
    <row r="36" spans="1:10" s="8" customFormat="1" ht="15">
      <c r="A36" s="1"/>
      <c r="B36" s="1"/>
      <c r="C36" s="10" t="s">
        <v>1632</v>
      </c>
      <c r="D36" s="10"/>
      <c r="E36" s="16"/>
      <c r="F36" s="16"/>
      <c r="G36" s="139"/>
      <c r="H36" s="4"/>
      <c r="I36" s="156"/>
      <c r="J36" s="146"/>
    </row>
    <row r="37" spans="1:10" s="8" customFormat="1" ht="45">
      <c r="A37" s="1"/>
      <c r="B37" s="1"/>
      <c r="C37" s="10" t="s">
        <v>1633</v>
      </c>
      <c r="D37" s="10"/>
      <c r="E37" s="16"/>
      <c r="F37" s="16"/>
      <c r="G37" s="139"/>
      <c r="H37" s="4"/>
      <c r="I37" s="156"/>
      <c r="J37" s="146"/>
    </row>
    <row r="38" spans="1:10" s="8" customFormat="1" ht="15">
      <c r="A38" s="1"/>
      <c r="B38" s="1"/>
      <c r="C38" s="10" t="s">
        <v>1216</v>
      </c>
      <c r="D38" s="10"/>
      <c r="E38" s="16"/>
      <c r="F38" s="16"/>
      <c r="G38" s="139"/>
      <c r="H38" s="4"/>
      <c r="I38" s="156"/>
      <c r="J38" s="146"/>
    </row>
    <row r="39" spans="1:10" s="8" customFormat="1" ht="45">
      <c r="A39" s="1"/>
      <c r="B39" s="1"/>
      <c r="C39" s="10" t="s">
        <v>1634</v>
      </c>
      <c r="D39" s="10"/>
      <c r="E39" s="16"/>
      <c r="F39" s="16"/>
      <c r="G39" s="139"/>
      <c r="H39" s="4"/>
      <c r="I39" s="156"/>
      <c r="J39" s="146"/>
    </row>
    <row r="40" spans="1:10" s="8" customFormat="1" ht="75">
      <c r="A40" s="1"/>
      <c r="B40" s="1"/>
      <c r="C40" s="10" t="s">
        <v>1635</v>
      </c>
      <c r="D40" s="10"/>
      <c r="E40" s="16"/>
      <c r="F40" s="16"/>
      <c r="G40" s="139"/>
      <c r="H40" s="4"/>
      <c r="I40" s="156"/>
      <c r="J40" s="146"/>
    </row>
    <row r="41" spans="1:10" s="8" customFormat="1" ht="15">
      <c r="A41" s="1"/>
      <c r="B41" s="1"/>
      <c r="C41" s="10"/>
      <c r="D41" s="10"/>
      <c r="E41" s="16"/>
      <c r="F41" s="16"/>
      <c r="G41" s="139"/>
      <c r="H41" s="4"/>
      <c r="I41" s="156"/>
      <c r="J41" s="146"/>
    </row>
    <row r="42" spans="1:10" s="8" customFormat="1" ht="30">
      <c r="A42" s="1"/>
      <c r="B42" s="1"/>
      <c r="C42" s="10" t="s">
        <v>951</v>
      </c>
      <c r="D42" s="10"/>
      <c r="E42" s="16"/>
      <c r="F42" s="16"/>
      <c r="G42" s="139"/>
      <c r="H42" s="4"/>
      <c r="I42" s="156"/>
      <c r="J42" s="146"/>
    </row>
    <row r="43" spans="1:10" s="8" customFormat="1" ht="15">
      <c r="A43" s="1"/>
      <c r="B43" s="1"/>
      <c r="C43" s="30" t="s">
        <v>952</v>
      </c>
      <c r="D43" s="30"/>
      <c r="E43" s="16"/>
      <c r="F43" s="16"/>
      <c r="G43" s="139"/>
      <c r="H43" s="4"/>
      <c r="I43" s="156"/>
      <c r="J43" s="146"/>
    </row>
    <row r="44" spans="1:10" s="8" customFormat="1" ht="15">
      <c r="A44" s="1"/>
      <c r="B44" s="1"/>
      <c r="C44" s="30" t="s">
        <v>1636</v>
      </c>
      <c r="D44" s="30"/>
      <c r="E44" s="16"/>
      <c r="F44" s="16"/>
      <c r="G44" s="139"/>
      <c r="H44" s="4"/>
      <c r="I44" s="156"/>
      <c r="J44" s="146"/>
    </row>
    <row r="45" spans="1:10" s="8" customFormat="1" ht="15">
      <c r="A45" s="1"/>
      <c r="B45" s="1"/>
      <c r="C45" s="30" t="s">
        <v>1637</v>
      </c>
      <c r="D45" s="30"/>
      <c r="E45" s="16"/>
      <c r="F45" s="16"/>
      <c r="G45" s="139"/>
      <c r="H45" s="4"/>
      <c r="I45" s="156"/>
      <c r="J45" s="146"/>
    </row>
    <row r="46" spans="1:10" s="8" customFormat="1" ht="30">
      <c r="A46" s="1"/>
      <c r="B46" s="1"/>
      <c r="C46" s="30" t="s">
        <v>1638</v>
      </c>
      <c r="D46" s="30"/>
      <c r="E46" s="16"/>
      <c r="F46" s="16"/>
      <c r="G46" s="139"/>
      <c r="H46" s="4"/>
      <c r="I46" s="156"/>
      <c r="J46" s="146"/>
    </row>
    <row r="47" spans="1:10" s="8" customFormat="1" ht="15">
      <c r="A47" s="1"/>
      <c r="B47" s="1"/>
      <c r="C47" s="30" t="s">
        <v>1639</v>
      </c>
      <c r="D47" s="30"/>
      <c r="E47" s="16"/>
      <c r="F47" s="16"/>
      <c r="G47" s="139"/>
      <c r="H47" s="4"/>
      <c r="I47" s="156"/>
      <c r="J47" s="146"/>
    </row>
    <row r="48" spans="1:10" s="8" customFormat="1" ht="15">
      <c r="A48" s="1"/>
      <c r="B48" s="1"/>
      <c r="C48" s="30" t="s">
        <v>1335</v>
      </c>
      <c r="D48" s="30"/>
      <c r="E48" s="16"/>
      <c r="F48" s="16"/>
      <c r="G48" s="139"/>
      <c r="H48" s="4"/>
      <c r="I48" s="156"/>
      <c r="J48" s="146"/>
    </row>
    <row r="49" spans="1:10" s="8" customFormat="1" ht="45">
      <c r="A49" s="1"/>
      <c r="B49" s="1"/>
      <c r="C49" s="30" t="s">
        <v>1640</v>
      </c>
      <c r="D49" s="30"/>
      <c r="E49" s="16"/>
      <c r="F49" s="16"/>
      <c r="G49" s="139"/>
      <c r="H49" s="4"/>
      <c r="I49" s="156"/>
      <c r="J49" s="146"/>
    </row>
    <row r="50" spans="1:10" s="8" customFormat="1" ht="30">
      <c r="A50" s="1"/>
      <c r="B50" s="1"/>
      <c r="C50" s="30" t="s">
        <v>1641</v>
      </c>
      <c r="D50" s="30"/>
      <c r="E50" s="16"/>
      <c r="F50" s="16"/>
      <c r="G50" s="139"/>
      <c r="H50" s="4"/>
      <c r="I50" s="156"/>
      <c r="J50" s="146"/>
    </row>
    <row r="51" spans="1:10" s="8" customFormat="1" ht="15">
      <c r="A51" s="1"/>
      <c r="B51" s="1"/>
      <c r="C51" s="10" t="s">
        <v>1344</v>
      </c>
      <c r="D51" s="10"/>
      <c r="E51" s="16"/>
      <c r="F51" s="16"/>
      <c r="G51" s="139"/>
      <c r="H51" s="4"/>
      <c r="I51" s="156"/>
      <c r="J51" s="146"/>
    </row>
    <row r="52" spans="1:10" s="8" customFormat="1" ht="15">
      <c r="A52" s="1"/>
      <c r="B52" s="1"/>
      <c r="C52" s="33" t="s">
        <v>1642</v>
      </c>
      <c r="D52" s="33"/>
      <c r="E52" s="16"/>
      <c r="F52" s="16"/>
      <c r="G52" s="139"/>
      <c r="H52" s="4"/>
      <c r="I52" s="156"/>
      <c r="J52" s="146"/>
    </row>
    <row r="53" spans="1:10" s="8" customFormat="1" ht="45">
      <c r="A53" s="1"/>
      <c r="B53" s="1"/>
      <c r="C53" s="33" t="s">
        <v>1643</v>
      </c>
      <c r="D53" s="33"/>
      <c r="E53" s="16"/>
      <c r="F53" s="16"/>
      <c r="G53" s="139"/>
      <c r="H53" s="4"/>
      <c r="I53" s="156"/>
      <c r="J53" s="146"/>
    </row>
    <row r="54" spans="1:10" s="8" customFormat="1" ht="30">
      <c r="A54" s="1"/>
      <c r="B54" s="1"/>
      <c r="C54" s="33" t="s">
        <v>1644</v>
      </c>
      <c r="D54" s="33"/>
      <c r="E54" s="16"/>
      <c r="F54" s="16"/>
      <c r="G54" s="139"/>
      <c r="H54" s="4"/>
      <c r="I54" s="156"/>
      <c r="J54" s="146"/>
    </row>
    <row r="55" spans="1:10" s="8" customFormat="1" ht="105">
      <c r="A55" s="1"/>
      <c r="B55" s="1"/>
      <c r="C55" s="30" t="s">
        <v>1645</v>
      </c>
      <c r="D55" s="30"/>
      <c r="E55" s="16"/>
      <c r="F55" s="16"/>
      <c r="G55" s="139"/>
      <c r="H55" s="4"/>
      <c r="I55" s="156"/>
      <c r="J55" s="146"/>
    </row>
    <row r="56" spans="1:10" s="8" customFormat="1" ht="30">
      <c r="A56" s="1"/>
      <c r="B56" s="1"/>
      <c r="C56" s="30" t="s">
        <v>1646</v>
      </c>
      <c r="D56" s="30"/>
      <c r="E56" s="16"/>
      <c r="F56" s="16"/>
      <c r="G56" s="139"/>
      <c r="H56" s="4"/>
      <c r="I56" s="156"/>
      <c r="J56" s="146"/>
    </row>
    <row r="57" spans="1:10" s="8" customFormat="1" ht="45">
      <c r="A57" s="1"/>
      <c r="B57" s="1"/>
      <c r="C57" s="30" t="s">
        <v>1647</v>
      </c>
      <c r="D57" s="30"/>
      <c r="E57" s="16"/>
      <c r="F57" s="16"/>
      <c r="G57" s="139"/>
      <c r="H57" s="4"/>
      <c r="I57" s="156"/>
      <c r="J57" s="146"/>
    </row>
    <row r="58" spans="1:10" s="8" customFormat="1" ht="30">
      <c r="A58" s="1"/>
      <c r="B58" s="1"/>
      <c r="C58" s="30" t="s">
        <v>1648</v>
      </c>
      <c r="D58" s="30"/>
      <c r="E58" s="16"/>
      <c r="F58" s="16"/>
      <c r="G58" s="139"/>
      <c r="H58" s="4"/>
      <c r="I58" s="156"/>
      <c r="J58" s="146"/>
    </row>
    <row r="59" spans="1:10" s="8" customFormat="1" ht="30">
      <c r="A59" s="1"/>
      <c r="B59" s="1"/>
      <c r="C59" s="30" t="s">
        <v>1649</v>
      </c>
      <c r="D59" s="30"/>
      <c r="E59" s="16"/>
      <c r="F59" s="16"/>
      <c r="G59" s="139"/>
      <c r="H59" s="4"/>
      <c r="I59" s="156"/>
      <c r="J59" s="146"/>
    </row>
    <row r="60" spans="1:10" s="8" customFormat="1" ht="30">
      <c r="A60" s="1"/>
      <c r="B60" s="1"/>
      <c r="C60" s="30" t="s">
        <v>1650</v>
      </c>
      <c r="D60" s="30"/>
      <c r="E60" s="16"/>
      <c r="F60" s="16"/>
      <c r="G60" s="139"/>
      <c r="H60" s="4"/>
      <c r="I60" s="156"/>
      <c r="J60" s="146"/>
    </row>
    <row r="61" spans="1:10" s="8" customFormat="1" ht="15">
      <c r="A61" s="1"/>
      <c r="B61" s="1"/>
      <c r="C61" s="33" t="s">
        <v>1651</v>
      </c>
      <c r="D61" s="33"/>
      <c r="E61" s="16"/>
      <c r="F61" s="16"/>
      <c r="G61" s="139"/>
      <c r="H61" s="4"/>
      <c r="I61" s="156"/>
      <c r="J61" s="146"/>
    </row>
    <row r="62" spans="1:10" s="8" customFormat="1" ht="45">
      <c r="A62" s="1"/>
      <c r="B62" s="1"/>
      <c r="C62" s="10" t="s">
        <v>493</v>
      </c>
      <c r="D62" s="10"/>
      <c r="E62" s="16"/>
      <c r="F62" s="16"/>
      <c r="G62" s="139"/>
      <c r="H62" s="4"/>
      <c r="I62" s="156"/>
      <c r="J62" s="146"/>
    </row>
    <row r="63" spans="1:10" s="8" customFormat="1" ht="15">
      <c r="A63" s="1"/>
      <c r="B63" s="1"/>
      <c r="C63" s="2"/>
      <c r="D63" s="2"/>
      <c r="E63" s="17"/>
      <c r="F63" s="16"/>
      <c r="G63" s="139"/>
      <c r="H63" s="4"/>
      <c r="I63" s="156"/>
      <c r="J63" s="139"/>
    </row>
    <row r="64" spans="1:11" ht="15">
      <c r="A64" s="75" t="s">
        <v>15</v>
      </c>
      <c r="B64" s="75" t="s">
        <v>16</v>
      </c>
      <c r="C64" s="75" t="s">
        <v>17</v>
      </c>
      <c r="D64" s="75" t="s">
        <v>18</v>
      </c>
      <c r="E64" s="75" t="s">
        <v>105</v>
      </c>
      <c r="F64" s="75" t="s">
        <v>19</v>
      </c>
      <c r="G64" s="152" t="s">
        <v>20</v>
      </c>
      <c r="H64" s="75" t="s">
        <v>21</v>
      </c>
      <c r="I64" s="152" t="s">
        <v>22</v>
      </c>
      <c r="J64" s="152" t="s">
        <v>23</v>
      </c>
      <c r="K64" s="75" t="s">
        <v>24</v>
      </c>
    </row>
    <row r="65" spans="1:11" ht="15">
      <c r="A65" s="81"/>
      <c r="B65" s="81" t="str">
        <f t="shared" si="0" ref="B65">IF(A65&lt;&gt;"",TEXT(VLOOKUP($A$1,VRSTA_DEL,2,FALSE),0)&amp;"."&amp;TEXT(A65,0),"")</f>
        <v/>
      </c>
      <c r="C65" s="106" t="s">
        <v>1652</v>
      </c>
      <c r="D65" s="459" t="s">
        <v>26</v>
      </c>
      <c r="E65" s="83"/>
      <c r="F65" s="83"/>
      <c r="G65" s="141"/>
      <c r="H65" s="84"/>
      <c r="I65" s="163"/>
      <c r="J65" s="151"/>
      <c r="K65" s="107"/>
    </row>
    <row r="66" spans="1:11" ht="75">
      <c r="A66" s="396"/>
      <c r="B66" s="388"/>
      <c r="C66" s="90" t="s">
        <v>1653</v>
      </c>
      <c r="D66" s="459" t="s">
        <v>241</v>
      </c>
      <c r="E66" s="390"/>
      <c r="F66" s="390"/>
      <c r="G66" s="391"/>
      <c r="H66" s="392"/>
      <c r="I66" s="393"/>
      <c r="J66" s="394"/>
      <c r="K66" s="395"/>
    </row>
    <row r="67" spans="1:11" ht="15">
      <c r="A67" s="388"/>
      <c r="B67" s="388"/>
      <c r="C67" s="389"/>
      <c r="D67" s="459" t="s">
        <v>26</v>
      </c>
      <c r="E67" s="390"/>
      <c r="F67" s="390"/>
      <c r="G67" s="391"/>
      <c r="H67" s="392"/>
      <c r="I67" s="393"/>
      <c r="J67" s="394"/>
      <c r="K67" s="395"/>
    </row>
    <row r="68" spans="1:11" ht="144">
      <c r="A68" s="86">
        <v>1</v>
      </c>
      <c r="B68" s="86" t="str">
        <f t="shared" si="1" ref="B68">IF(A68&lt;&gt;"",TEXT(VLOOKUP($A$1,VRSTA_DEL,2,FALSE),0)&amp;"."&amp;TEXT(A68,0),"")</f>
        <v>16.1</v>
      </c>
      <c r="C68" s="87" t="s">
        <v>1654</v>
      </c>
      <c r="D68" s="459" t="s">
        <v>241</v>
      </c>
      <c r="E68" s="88" t="s">
        <v>1655</v>
      </c>
      <c r="F68" s="88" t="s">
        <v>1656</v>
      </c>
      <c r="G68" s="428">
        <v>2425.58</v>
      </c>
      <c r="H68" s="429" t="s">
        <v>167</v>
      </c>
      <c r="I68" s="160"/>
      <c r="J68" s="314">
        <f t="shared" si="2" ref="J68:J86">IF(G68&gt;0,G68*I68,"")</f>
        <v>0</v>
      </c>
      <c r="K68" s="105"/>
    </row>
    <row r="69" spans="1:11" ht="150">
      <c r="A69" s="86" cm="1">
        <f t="array" ref="A69">IF(E69&lt;&gt;"",(LOOKUP(2,1/($A$65:$A68&lt;&gt;""),$A$65:$A68)+1),"")</f>
        <v>2</v>
      </c>
      <c r="B69" s="86" t="str">
        <f t="shared" si="3" ref="B69">IF(A69&lt;&gt;"",TEXT(VLOOKUP($A$1,VRSTA_DEL,2,FALSE),0)&amp;"."&amp;TEXT(A69,0),"")</f>
        <v>16.2</v>
      </c>
      <c r="C69" s="87" t="s">
        <v>1657</v>
      </c>
      <c r="D69" s="459" t="s">
        <v>241</v>
      </c>
      <c r="E69" s="88" t="s">
        <v>574</v>
      </c>
      <c r="F69" s="88" t="s">
        <v>1656</v>
      </c>
      <c r="G69" s="428">
        <v>512.36</v>
      </c>
      <c r="H69" s="429" t="s">
        <v>167</v>
      </c>
      <c r="I69" s="160"/>
      <c r="J69" s="314">
        <f t="shared" si="2"/>
        <v>0</v>
      </c>
      <c r="K69" s="90"/>
    </row>
    <row r="70" spans="1:11" ht="240">
      <c r="A70" s="86" cm="1">
        <f t="array" ref="A70">IF(E70&lt;&gt;"",(LOOKUP(2,1/($A$65:$A69&lt;&gt;""),$A$65:$A69)+1),"")</f>
        <v>3</v>
      </c>
      <c r="B70" s="86" t="str">
        <f t="shared" si="4" ref="B70">IF(A70&lt;&gt;"",TEXT(VLOOKUP($A$1,VRSTA_DEL,2,FALSE),0)&amp;"."&amp;TEXT(A70,0),"")</f>
        <v>16.3</v>
      </c>
      <c r="C70" s="87" t="s">
        <v>1658</v>
      </c>
      <c r="D70" s="459" t="s">
        <v>241</v>
      </c>
      <c r="E70" s="88" t="s">
        <v>576</v>
      </c>
      <c r="F70" s="88" t="s">
        <v>1659</v>
      </c>
      <c r="G70" s="428">
        <v>93.75</v>
      </c>
      <c r="H70" s="429" t="s">
        <v>167</v>
      </c>
      <c r="I70" s="160"/>
      <c r="J70" s="314">
        <f t="shared" si="2"/>
        <v>0</v>
      </c>
      <c r="K70" s="90"/>
    </row>
    <row r="71" spans="1:11" ht="150">
      <c r="A71" s="86" cm="1">
        <f t="array" ref="A71">IF(E71&lt;&gt;"",(LOOKUP(2,1/($A$65:$A70&lt;&gt;""),$A$65:$A70)+1),"")</f>
        <v>4</v>
      </c>
      <c r="B71" s="86" t="str">
        <f t="shared" si="5" ref="B71:B72">IF(A71&lt;&gt;"",TEXT(VLOOKUP($A$1,VRSTA_DEL,2,FALSE),0)&amp;"."&amp;TEXT(A71,0),"")</f>
        <v>16.4</v>
      </c>
      <c r="C71" s="87" t="s">
        <v>1660</v>
      </c>
      <c r="D71" s="459" t="s">
        <v>241</v>
      </c>
      <c r="E71" s="88" t="s">
        <v>1661</v>
      </c>
      <c r="F71" s="88" t="s">
        <v>1656</v>
      </c>
      <c r="G71" s="428">
        <v>488.89</v>
      </c>
      <c r="H71" s="429" t="s">
        <v>167</v>
      </c>
      <c r="I71" s="160"/>
      <c r="J71" s="314">
        <f t="shared" si="2"/>
        <v>0</v>
      </c>
      <c r="K71" s="90"/>
    </row>
    <row r="72" spans="1:11" ht="150">
      <c r="A72" s="86" cm="1">
        <f t="array" ref="A72">IF(E72&lt;&gt;"",(LOOKUP(2,1/($A$65:$A70&lt;&gt;""),$A$65:$A70)+1),"")</f>
        <v>4</v>
      </c>
      <c r="B72" s="86" t="str">
        <f t="shared" si="5"/>
        <v>16.4</v>
      </c>
      <c r="C72" s="87" t="s">
        <v>1662</v>
      </c>
      <c r="D72" s="459" t="s">
        <v>241</v>
      </c>
      <c r="E72" s="118" t="s">
        <v>547</v>
      </c>
      <c r="F72" s="88" t="s">
        <v>1656</v>
      </c>
      <c r="G72" s="428">
        <v>101.73</v>
      </c>
      <c r="H72" s="429" t="s">
        <v>167</v>
      </c>
      <c r="I72" s="160"/>
      <c r="J72" s="314">
        <f t="shared" si="2"/>
        <v>0</v>
      </c>
      <c r="K72" s="105"/>
    </row>
    <row r="73" spans="1:11" ht="54.75" customHeight="1">
      <c r="A73" s="86" cm="1">
        <f t="array" ref="A73">IF(E73&lt;&gt;"",(LOOKUP(2,1/($A$65:$A71&lt;&gt;""),$A$65:$A71)+1),"")</f>
        <v>5</v>
      </c>
      <c r="B73" s="86" t="str">
        <f t="shared" si="6" ref="B73">IF(A73&lt;&gt;"",TEXT(VLOOKUP($A$1,VRSTA_DEL,2,FALSE),0)&amp;"."&amp;TEXT(A73,0),"")</f>
        <v>16.5</v>
      </c>
      <c r="C73" s="87" t="s">
        <v>1663</v>
      </c>
      <c r="D73" s="459" t="s">
        <v>241</v>
      </c>
      <c r="E73" s="88" t="s">
        <v>585</v>
      </c>
      <c r="F73" s="88" t="s">
        <v>1656</v>
      </c>
      <c r="G73" s="428">
        <v>81.26</v>
      </c>
      <c r="H73" s="429" t="s">
        <v>167</v>
      </c>
      <c r="I73" s="160"/>
      <c r="J73" s="314">
        <f t="shared" si="2"/>
        <v>0</v>
      </c>
      <c r="K73" s="105"/>
    </row>
    <row r="74" spans="1:11" ht="54.75" customHeight="1">
      <c r="A74" s="86" cm="1">
        <f t="array" ref="A74">IF(E74&lt;&gt;"",(LOOKUP(2,1/($A$65:$A73&lt;&gt;""),$A$65:$A73)+1),"")</f>
        <v>6</v>
      </c>
      <c r="B74" s="86" t="str">
        <f t="shared" si="7" ref="B74">IF(A74&lt;&gt;"",TEXT(VLOOKUP($A$1,VRSTA_DEL,2,FALSE),0)&amp;"."&amp;TEXT(A74,0),"")</f>
        <v>16.6</v>
      </c>
      <c r="C74" s="87" t="s">
        <v>1664</v>
      </c>
      <c r="D74" s="459" t="s">
        <v>241</v>
      </c>
      <c r="E74" s="118" t="s">
        <v>1665</v>
      </c>
      <c r="F74" s="88" t="s">
        <v>1656</v>
      </c>
      <c r="G74" s="428">
        <v>8.89</v>
      </c>
      <c r="H74" s="429" t="s">
        <v>167</v>
      </c>
      <c r="I74" s="160"/>
      <c r="J74" s="314">
        <f t="shared" si="2"/>
        <v>0</v>
      </c>
      <c r="K74" s="105"/>
    </row>
    <row r="75" spans="1:11" ht="150">
      <c r="A75" s="86" cm="1">
        <f t="array" ref="A75">IF(E75&lt;&gt;"",(LOOKUP(2,1/($A$65:$A74&lt;&gt;""),$A$65:$A74)+1),"")</f>
        <v>7</v>
      </c>
      <c r="B75" s="86" t="str">
        <f t="shared" si="8" ref="B75">IF(A75&lt;&gt;"",TEXT(VLOOKUP($A$1,VRSTA_DEL,2,FALSE),0)&amp;"."&amp;TEXT(A75,0),"")</f>
        <v>16.7</v>
      </c>
      <c r="C75" s="87" t="s">
        <v>1666</v>
      </c>
      <c r="D75" s="459" t="s">
        <v>241</v>
      </c>
      <c r="E75" s="118" t="s">
        <v>549</v>
      </c>
      <c r="F75" s="88" t="s">
        <v>1656</v>
      </c>
      <c r="G75" s="428">
        <v>70.24</v>
      </c>
      <c r="H75" s="429" t="s">
        <v>167</v>
      </c>
      <c r="I75" s="160"/>
      <c r="J75" s="314">
        <f t="shared" si="2"/>
        <v>0</v>
      </c>
      <c r="K75" s="105"/>
    </row>
    <row r="76" spans="1:11" ht="270">
      <c r="A76" s="86" cm="1">
        <f t="array" ref="A76">IF(E76&lt;&gt;"",(LOOKUP(2,1/($A$65:$A75&lt;&gt;""),$A$65:$A75)+1),"")</f>
        <v>8</v>
      </c>
      <c r="B76" s="86" t="str">
        <f t="shared" si="9" ref="B76">IF(A76&lt;&gt;"",TEXT(VLOOKUP($A$1,VRSTA_DEL,2,FALSE),0)&amp;"."&amp;TEXT(A76,0),"")</f>
        <v>16.8</v>
      </c>
      <c r="C76" s="87" t="s">
        <v>1667</v>
      </c>
      <c r="D76" s="459" t="s">
        <v>241</v>
      </c>
      <c r="E76" s="118" t="s">
        <v>599</v>
      </c>
      <c r="F76" s="88" t="s">
        <v>1659</v>
      </c>
      <c r="G76" s="428">
        <v>63.31</v>
      </c>
      <c r="H76" s="429" t="s">
        <v>167</v>
      </c>
      <c r="I76" s="160"/>
      <c r="J76" s="314">
        <f t="shared" si="2"/>
        <v>0</v>
      </c>
      <c r="K76" s="105"/>
    </row>
    <row r="77" spans="1:11" ht="135">
      <c r="A77" s="86" cm="1">
        <f t="array" ref="A77">IF(E77&lt;&gt;"",(LOOKUP(2,1/($A$65:$A71&lt;&gt;""),$A$65:$A71)+1),"")</f>
        <v>5</v>
      </c>
      <c r="B77" s="86" t="str">
        <f t="shared" si="10" ref="B77">IF(A77&lt;&gt;"",TEXT(VLOOKUP($A$1,VRSTA_DEL,2,FALSE),0)&amp;"."&amp;TEXT(A77,0),"")</f>
        <v>16.5</v>
      </c>
      <c r="C77" s="87" t="s">
        <v>1668</v>
      </c>
      <c r="D77" s="459" t="s">
        <v>241</v>
      </c>
      <c r="E77" s="88" t="s">
        <v>1669</v>
      </c>
      <c r="F77" s="88" t="s">
        <v>1358</v>
      </c>
      <c r="G77" s="428">
        <v>28.36</v>
      </c>
      <c r="H77" s="429" t="s">
        <v>167</v>
      </c>
      <c r="I77" s="160"/>
      <c r="J77" s="314">
        <f t="shared" si="2"/>
        <v>0</v>
      </c>
      <c r="K77" s="105"/>
    </row>
    <row r="78" spans="1:11" ht="15">
      <c r="A78" s="86" t="str" cm="1">
        <f t="array" ref="A78">IF(E78&lt;&gt;"",(LOOKUP(2,1/($A$65:$A72&lt;&gt;""),$A$65:$A72)+1),"")</f>
        <v/>
      </c>
      <c r="B78" s="86" t="str">
        <f t="shared" si="11" ref="B78">IF(A78&lt;&gt;"",TEXT(VLOOKUP($A$1,VRSTA_DEL,2,FALSE),0)&amp;"."&amp;TEXT(A78,0),"")</f>
        <v/>
      </c>
      <c r="C78" s="108" t="s">
        <v>1670</v>
      </c>
      <c r="D78" s="459" t="s">
        <v>26</v>
      </c>
      <c r="E78" s="88"/>
      <c r="F78" s="88"/>
      <c r="G78" s="142"/>
      <c r="H78" s="89"/>
      <c r="I78" s="170"/>
      <c r="J78" s="314" t="str">
        <f t="shared" si="2"/>
        <v/>
      </c>
      <c r="K78" s="105"/>
    </row>
    <row r="79" spans="1:11" ht="240">
      <c r="A79" s="86" cm="1">
        <f t="array" ref="A79">IF(C79&lt;&gt;"",(LOOKUP(2,1/($A$65:$A78&lt;&gt;""),$A$65:$A78)+1),"")</f>
        <v>6</v>
      </c>
      <c r="B79" s="86" t="str">
        <f>IF(A79&lt;&gt;"",TEXT(VLOOKUP($A$1,VRSTA_DEL,2,FALSE),0)&amp;"."&amp;TEXT(A79,0),"")</f>
        <v>16.6</v>
      </c>
      <c r="C79" s="87" t="s">
        <v>1671</v>
      </c>
      <c r="D79" s="459" t="s">
        <v>241</v>
      </c>
      <c r="E79" s="88" t="s">
        <v>1672</v>
      </c>
      <c r="F79" s="88" t="s">
        <v>1656</v>
      </c>
      <c r="G79" s="428">
        <v>1755.87</v>
      </c>
      <c r="H79" s="429" t="s">
        <v>167</v>
      </c>
      <c r="I79" s="160"/>
      <c r="J79" s="314">
        <f t="shared" si="2"/>
        <v>0</v>
      </c>
      <c r="K79" s="105"/>
    </row>
    <row r="80" spans="1:11" ht="180">
      <c r="A80" s="86" cm="1">
        <f t="array" ref="A80">IF(C80&lt;&gt;"",(LOOKUP(2,1/($A$65:$A79&lt;&gt;""),$A$65:$A79)+1),"")</f>
        <v>7</v>
      </c>
      <c r="B80" s="86" t="str">
        <f t="shared" si="12" ref="B80">IF(A80&lt;&gt;"",TEXT(VLOOKUP($A$1,VRSTA_DEL,2,FALSE),0)&amp;"."&amp;TEXT(A80,0),"")</f>
        <v>16.7</v>
      </c>
      <c r="C80" s="87" t="s">
        <v>1673</v>
      </c>
      <c r="D80" s="459" t="s">
        <v>241</v>
      </c>
      <c r="E80" s="88" t="s">
        <v>524</v>
      </c>
      <c r="F80" s="88" t="s">
        <v>1656</v>
      </c>
      <c r="G80" s="428">
        <v>8.32</v>
      </c>
      <c r="H80" s="429" t="s">
        <v>167</v>
      </c>
      <c r="I80" s="160"/>
      <c r="J80" s="314">
        <f t="shared" si="2"/>
        <v>0</v>
      </c>
      <c r="K80" s="105"/>
    </row>
    <row r="81" spans="1:11" ht="270">
      <c r="A81" s="86" cm="1">
        <f t="array" ref="A81">IF(E81&lt;&gt;"",(LOOKUP(2,1/($A$65:$A78&lt;&gt;""),$A$65:$A78)+1),"")</f>
        <v>6</v>
      </c>
      <c r="B81" s="86" t="str">
        <f t="shared" si="13" ref="B81">IF(A81&lt;&gt;"",TEXT(VLOOKUP($A$1,VRSTA_DEL,2,FALSE),0)&amp;"."&amp;TEXT(A81,0),"")</f>
        <v>16.6</v>
      </c>
      <c r="C81" s="87" t="s">
        <v>1674</v>
      </c>
      <c r="D81" s="459" t="s">
        <v>241</v>
      </c>
      <c r="E81" s="88" t="s">
        <v>1675</v>
      </c>
      <c r="F81" s="88" t="s">
        <v>1676</v>
      </c>
      <c r="G81" s="428">
        <v>538.13</v>
      </c>
      <c r="H81" s="429" t="s">
        <v>167</v>
      </c>
      <c r="I81" s="160"/>
      <c r="J81" s="314">
        <f t="shared" si="2"/>
        <v>0</v>
      </c>
      <c r="K81" s="105"/>
    </row>
    <row r="82" spans="1:11" ht="105">
      <c r="A82" s="86" cm="1">
        <f t="array" ref="A82">IF(E82&lt;&gt;"",(LOOKUP(2,1/($A$65:$A81&lt;&gt;""),$A$65:$A81)+1),"")</f>
        <v>7</v>
      </c>
      <c r="B82" s="86" t="str">
        <f t="shared" si="14" ref="B82">IF(A82&lt;&gt;"",TEXT(VLOOKUP($A$1,VRSTA_DEL,2,FALSE),0)&amp;"."&amp;TEXT(A82,0),"")</f>
        <v>16.7</v>
      </c>
      <c r="C82" s="87" t="s">
        <v>1677</v>
      </c>
      <c r="D82" s="459" t="s">
        <v>241</v>
      </c>
      <c r="E82" s="88" t="s">
        <v>1678</v>
      </c>
      <c r="F82" s="88" t="s">
        <v>512</v>
      </c>
      <c r="G82" s="428">
        <v>530.59</v>
      </c>
      <c r="H82" s="429" t="s">
        <v>167</v>
      </c>
      <c r="I82" s="160"/>
      <c r="J82" s="314">
        <f t="shared" si="2"/>
        <v>0</v>
      </c>
      <c r="K82" s="105"/>
    </row>
    <row r="83" spans="1:11" ht="270">
      <c r="A83" s="86" cm="1">
        <f t="array" ref="A83">IF(E83&lt;&gt;"",(LOOKUP(2,1/($A$65:$A82&lt;&gt;""),$A$65:$A82)+1),"")</f>
        <v>8</v>
      </c>
      <c r="B83" s="86" t="str">
        <f t="shared" si="15" ref="B83">IF(A83&lt;&gt;"",TEXT(VLOOKUP($A$1,VRSTA_DEL,2,FALSE),0)&amp;"."&amp;TEXT(A83,0),"")</f>
        <v>16.8</v>
      </c>
      <c r="C83" s="87" t="s">
        <v>1679</v>
      </c>
      <c r="D83" s="459" t="s">
        <v>241</v>
      </c>
      <c r="E83" s="88" t="s">
        <v>1484</v>
      </c>
      <c r="F83" s="88" t="s">
        <v>1676</v>
      </c>
      <c r="G83" s="428">
        <v>5</v>
      </c>
      <c r="H83" s="429" t="s">
        <v>167</v>
      </c>
      <c r="I83" s="160"/>
      <c r="J83" s="314">
        <f t="shared" si="2"/>
        <v>0</v>
      </c>
      <c r="K83" s="105"/>
    </row>
    <row r="84" spans="1:11" ht="105">
      <c r="A84" s="86" cm="1">
        <f t="array" ref="A84">IF(E84&lt;&gt;"",(LOOKUP(2,1/($A$65:$A82&lt;&gt;""),$A$65:$A82)+1),"")</f>
        <v>8</v>
      </c>
      <c r="B84" s="86" t="str">
        <f t="shared" si="16" ref="B84">IF(A84&lt;&gt;"",TEXT(VLOOKUP($A$1,VRSTA_DEL,2,FALSE),0)&amp;"."&amp;TEXT(A84,0),"")</f>
        <v>16.8</v>
      </c>
      <c r="C84" s="87" t="s">
        <v>1680</v>
      </c>
      <c r="D84" s="459" t="s">
        <v>241</v>
      </c>
      <c r="E84" s="88" t="s">
        <v>1681</v>
      </c>
      <c r="F84" s="88" t="s">
        <v>512</v>
      </c>
      <c r="G84" s="428">
        <v>90.96</v>
      </c>
      <c r="H84" s="429" t="s">
        <v>167</v>
      </c>
      <c r="I84" s="160"/>
      <c r="J84" s="314">
        <f t="shared" si="2"/>
        <v>0</v>
      </c>
      <c r="K84" s="105"/>
    </row>
    <row r="85" spans="1:11" ht="195">
      <c r="A85" s="86" cm="1">
        <f t="array" ref="A85">IF(E85&lt;&gt;"",(LOOKUP(2,1/($A$65:$A84&lt;&gt;""),$A$65:$A84)+1),"")</f>
        <v>9</v>
      </c>
      <c r="B85" s="86" t="str">
        <f t="shared" si="17" ref="B85:B87">IF(A85&lt;&gt;"",TEXT(VLOOKUP($A$1,VRSTA_DEL,2,FALSE),0)&amp;"."&amp;TEXT(A85,0),"")</f>
        <v>16.9</v>
      </c>
      <c r="C85" s="87" t="s">
        <v>1682</v>
      </c>
      <c r="D85" s="459" t="s">
        <v>241</v>
      </c>
      <c r="E85" s="88" t="s">
        <v>1683</v>
      </c>
      <c r="F85" s="88" t="s">
        <v>512</v>
      </c>
      <c r="G85" s="428">
        <v>297.84</v>
      </c>
      <c r="H85" s="429" t="s">
        <v>167</v>
      </c>
      <c r="I85" s="160"/>
      <c r="J85" s="314">
        <f t="shared" si="2"/>
        <v>0</v>
      </c>
      <c r="K85" s="105"/>
    </row>
    <row r="86" spans="1:11" ht="180">
      <c r="A86" s="86" cm="1">
        <f t="array" ref="A86">IF(E86&lt;&gt;"",(LOOKUP(2,1/($A$65:$A84&lt;&gt;""),$A$65:$A84)+1),"")</f>
        <v>9</v>
      </c>
      <c r="B86" s="86" t="str">
        <f t="shared" si="17"/>
        <v>16.9</v>
      </c>
      <c r="C86" s="87" t="s">
        <v>1684</v>
      </c>
      <c r="D86" s="459" t="s">
        <v>241</v>
      </c>
      <c r="E86" s="88" t="s">
        <v>1685</v>
      </c>
      <c r="F86" s="88" t="s">
        <v>1656</v>
      </c>
      <c r="G86" s="428">
        <v>22.80</v>
      </c>
      <c r="H86" s="429" t="s">
        <v>108</v>
      </c>
      <c r="I86" s="160"/>
      <c r="J86" s="314">
        <f t="shared" si="2"/>
        <v>0</v>
      </c>
      <c r="K86" s="105"/>
    </row>
    <row r="87" spans="1:11" ht="15.75" thickBot="1">
      <c r="A87" s="91" t="str" cm="1">
        <f t="array" ref="A87">IF(E87&lt;&gt;"",(LOOKUP(2,1/($A$65:$A86&lt;&gt;""),$A$65:$A86)+1),"")</f>
        <v/>
      </c>
      <c r="B87" s="91" t="str">
        <f t="shared" si="17"/>
        <v/>
      </c>
      <c r="C87" s="92"/>
      <c r="D87" s="92"/>
      <c r="E87" s="119"/>
      <c r="F87" s="93"/>
      <c r="G87" s="143"/>
      <c r="H87" s="94"/>
      <c r="I87" s="171"/>
      <c r="J87" s="149"/>
      <c r="K87" s="109"/>
    </row>
    <row r="88" spans="1:10" ht="15.75" thickTop="1">
      <c r="A88" s="1" t="s">
        <v>1602</v>
      </c>
      <c r="B88" s="1"/>
      <c r="C88" s="2" t="s">
        <v>1603</v>
      </c>
      <c r="D88" s="2"/>
      <c r="E88" s="2" t="s">
        <v>12</v>
      </c>
      <c r="F88" s="2"/>
      <c r="G88" s="139"/>
      <c r="H88" s="4"/>
      <c r="I88" s="156"/>
      <c r="J88" s="146">
        <f>J1</f>
        <v>0</v>
      </c>
    </row>
  </sheetData>
  <sheetProtection algorithmName="SHA-512" hashValue="767xVwb9BXLnTQ5W10nddkZjyd3ukLdB8ENodpKG2icJOFJiBQZ6K4TFHNggJht/MnuKjRn+APpRY6jQhhsrxA==" saltValue="/bbAuttsy4c0sg/PVQxKPQ==" spinCount="100000" sheet="1" objects="1" scenarios="1"/>
  <protectedRanges>
    <protectedRange sqref="I68:I77 K68:K77 C66 K79:K87 I79:I87" name="Range1"/>
    <protectedRange sqref="I78 K78" name="Range1_1"/>
  </protectedRanges>
  <sortState ref="C65:I88">
    <sortCondition sortBy="value" ref="C65:C88"/>
  </sortState>
  <conditionalFormatting sqref="C6:D6">
    <cfRule type="duplicateValues" priority="4" dxfId="66"/>
  </conditionalFormatting>
  <conditionalFormatting sqref="C7:D41">
    <cfRule type="duplicateValues" priority="6" dxfId="66"/>
  </conditionalFormatting>
  <conditionalFormatting sqref="C3:F4">
    <cfRule type="duplicateValues" priority="5" dxfId="66"/>
  </conditionalFormatting>
  <conditionalFormatting sqref="D65:D86">
    <cfRule type="cellIs" priority="1" dxfId="68" operator="equal">
      <formula>"DA"</formula>
    </cfRule>
  </conditionalFormatting>
  <dataValidations count="2">
    <dataValidation type="list" allowBlank="1" showInputMessage="1" showErrorMessage="1" sqref="A1:D2 A3:B63 C4:D5 C7:D63 A88:D88">
      <formula1>VRSTA_DEL_ŠIFRA</formula1>
    </dataValidation>
    <dataValidation type="list" allowBlank="1" showInputMessage="1" showErrorMessage="1" sqref="C6:D6">
      <formula1>VRSTA_DEL_2</formula1>
    </dataValidation>
  </dataValidations>
  <pageMargins left="0.708661417322835" right="0.708661417322835" top="0.748031496062992" bottom="0.748031496062992" header="0.31496062992126" footer="0.31496062992126"/>
  <pageSetup orientation="landscape" paperSize="9" scale="40" r:id="rId1"/>
  <rowBreaks count="1" manualBreakCount="1">
    <brk id="63" max="9"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597BEC5-635B-45C7-94F6-49D84763C741}">
  <sheetPr>
    <tabColor theme="9"/>
  </sheetPr>
  <dimension ref="A1:K92"/>
  <sheetViews>
    <sheetView workbookViewId="0" topLeftCell="A78">
      <selection pane="topLeft" activeCell="G81" sqref="G81 I81"/>
    </sheetView>
  </sheetViews>
  <sheetFormatPr defaultColWidth="9.14428571428571" defaultRowHeight="15"/>
  <cols>
    <col min="1" max="1" width="4.14285714285714" style="242" customWidth="1"/>
    <col min="2" max="2" width="5.71428571428571" style="242" customWidth="1"/>
    <col min="3" max="3" width="60.7142857142857" style="214" customWidth="1"/>
    <col min="4" max="4" width="5.71428571428571" style="214" customWidth="1"/>
    <col min="5" max="5" width="15.7142857142857" style="243" customWidth="1"/>
    <col min="6" max="6" width="45.7142857142857" style="243" customWidth="1"/>
    <col min="7" max="7" width="10.7142857142857" style="245" customWidth="1"/>
    <col min="8" max="8" width="5.71428571428571" style="259" customWidth="1"/>
    <col min="9" max="9" width="15.7142857142857" style="352" customWidth="1"/>
    <col min="10" max="10" width="15.7142857142857" style="246" customWidth="1"/>
    <col min="11" max="11" width="45" style="220" customWidth="1"/>
    <col min="12" max="16384" width="9.14285714285714" style="220"/>
  </cols>
  <sheetData>
    <row r="1" spans="1:10" s="211" customFormat="1" ht="15">
      <c r="A1" s="206" t="s">
        <v>1686</v>
      </c>
      <c r="B1" s="206"/>
      <c r="C1" s="207" t="str">
        <f>VLOOKUP(A1,VRSTA_DEL,3,FALSE)</f>
        <v>Tlakarska dela</v>
      </c>
      <c r="D1" s="207"/>
      <c r="E1" s="207" t="s">
        <v>12</v>
      </c>
      <c r="F1" s="207"/>
      <c r="G1" s="209"/>
      <c r="H1" s="247"/>
      <c r="I1" s="348"/>
      <c r="J1" s="210">
        <f>SUM(J81:J91)</f>
        <v>0</v>
      </c>
    </row>
    <row r="2" spans="1:10" s="211" customFormat="1" ht="15">
      <c r="A2" s="206"/>
      <c r="B2" s="206"/>
      <c r="C2" s="207"/>
      <c r="D2" s="207"/>
      <c r="E2" s="212"/>
      <c r="F2" s="212"/>
      <c r="G2" s="209"/>
      <c r="H2" s="247"/>
      <c r="I2" s="348"/>
      <c r="J2" s="210"/>
    </row>
    <row r="3" spans="1:10" s="211" customFormat="1" ht="15">
      <c r="A3" s="206"/>
      <c r="B3" s="206"/>
      <c r="C3" s="211" t="s">
        <v>43</v>
      </c>
      <c r="E3" s="212"/>
      <c r="F3" s="212"/>
      <c r="G3" s="209"/>
      <c r="H3" s="247"/>
      <c r="I3" s="348"/>
      <c r="J3" s="210"/>
    </row>
    <row r="4" spans="1:10" s="211" customFormat="1" ht="60">
      <c r="A4" s="206"/>
      <c r="B4" s="206"/>
      <c r="C4" s="213" t="s">
        <v>44</v>
      </c>
      <c r="D4" s="213"/>
      <c r="E4" s="212"/>
      <c r="F4" s="212"/>
      <c r="G4" s="209"/>
      <c r="H4" s="247"/>
      <c r="I4" s="348"/>
      <c r="J4" s="210"/>
    </row>
    <row r="5" spans="1:10" s="211" customFormat="1" ht="15">
      <c r="A5" s="206"/>
      <c r="B5" s="206"/>
      <c r="C5" s="207" t="s">
        <v>13</v>
      </c>
      <c r="D5" s="207"/>
      <c r="E5" s="212"/>
      <c r="F5" s="212"/>
      <c r="G5" s="209"/>
      <c r="H5" s="247"/>
      <c r="I5" s="348"/>
      <c r="J5" s="210"/>
    </row>
    <row r="6" spans="1:10" s="211" customFormat="1" ht="75">
      <c r="A6" s="206"/>
      <c r="B6" s="206"/>
      <c r="C6" s="214" t="s">
        <v>46</v>
      </c>
      <c r="D6" s="214"/>
      <c r="E6" s="212"/>
      <c r="F6" s="212"/>
      <c r="G6" s="209"/>
      <c r="H6" s="247"/>
      <c r="I6" s="348"/>
      <c r="J6" s="210"/>
    </row>
    <row r="7" spans="1:10" s="211" customFormat="1" ht="15">
      <c r="A7" s="206"/>
      <c r="B7" s="206"/>
      <c r="C7" s="214" t="s">
        <v>1687</v>
      </c>
      <c r="D7" s="214"/>
      <c r="E7" s="212"/>
      <c r="F7" s="212"/>
      <c r="G7" s="209"/>
      <c r="H7" s="247"/>
      <c r="I7" s="348"/>
      <c r="J7" s="210"/>
    </row>
    <row r="8" spans="1:10" s="211" customFormat="1" ht="15">
      <c r="A8" s="206"/>
      <c r="B8" s="206"/>
      <c r="C8" s="214" t="s">
        <v>1688</v>
      </c>
      <c r="D8" s="214"/>
      <c r="E8" s="212"/>
      <c r="F8" s="212"/>
      <c r="G8" s="209"/>
      <c r="H8" s="247"/>
      <c r="I8" s="348"/>
      <c r="J8" s="210"/>
    </row>
    <row r="9" spans="1:10" s="211" customFormat="1" ht="45">
      <c r="A9" s="206"/>
      <c r="B9" s="206"/>
      <c r="C9" s="214" t="s">
        <v>1689</v>
      </c>
      <c r="D9" s="214"/>
      <c r="E9" s="212"/>
      <c r="F9" s="212"/>
      <c r="G9" s="209"/>
      <c r="H9" s="247"/>
      <c r="I9" s="348"/>
      <c r="J9" s="210"/>
    </row>
    <row r="10" spans="1:10" s="211" customFormat="1" ht="15">
      <c r="A10" s="206"/>
      <c r="B10" s="206"/>
      <c r="C10" s="214" t="s">
        <v>1690</v>
      </c>
      <c r="D10" s="214"/>
      <c r="E10" s="212"/>
      <c r="F10" s="212"/>
      <c r="G10" s="209"/>
      <c r="H10" s="247"/>
      <c r="I10" s="348"/>
      <c r="J10" s="210"/>
    </row>
    <row r="11" spans="1:10" s="211" customFormat="1" ht="30">
      <c r="A11" s="206"/>
      <c r="B11" s="206"/>
      <c r="C11" s="214" t="s">
        <v>1691</v>
      </c>
      <c r="D11" s="214"/>
      <c r="E11" s="212"/>
      <c r="F11" s="212"/>
      <c r="G11" s="209"/>
      <c r="H11" s="247"/>
      <c r="I11" s="348"/>
      <c r="J11" s="210"/>
    </row>
    <row r="12" spans="1:10" s="211" customFormat="1" ht="15">
      <c r="A12" s="206"/>
      <c r="B12" s="206"/>
      <c r="C12" s="214" t="s">
        <v>1692</v>
      </c>
      <c r="D12" s="214"/>
      <c r="E12" s="212"/>
      <c r="F12" s="212"/>
      <c r="G12" s="209"/>
      <c r="H12" s="247"/>
      <c r="I12" s="348"/>
      <c r="J12" s="210"/>
    </row>
    <row r="13" spans="1:10" s="211" customFormat="1" ht="15">
      <c r="A13" s="206"/>
      <c r="B13" s="206"/>
      <c r="C13" s="214" t="s">
        <v>1693</v>
      </c>
      <c r="D13" s="214"/>
      <c r="E13" s="212"/>
      <c r="F13" s="212"/>
      <c r="G13" s="209"/>
      <c r="H13" s="247"/>
      <c r="I13" s="348"/>
      <c r="J13" s="210"/>
    </row>
    <row r="14" spans="1:10" s="211" customFormat="1" ht="45">
      <c r="A14" s="206"/>
      <c r="B14" s="206"/>
      <c r="C14" s="214" t="s">
        <v>1694</v>
      </c>
      <c r="D14" s="214"/>
      <c r="E14" s="212"/>
      <c r="F14" s="212"/>
      <c r="G14" s="209"/>
      <c r="H14" s="247"/>
      <c r="I14" s="348"/>
      <c r="J14" s="210"/>
    </row>
    <row r="15" spans="1:10" s="211" customFormat="1" ht="15">
      <c r="A15" s="206"/>
      <c r="B15" s="206"/>
      <c r="C15" s="214" t="s">
        <v>1695</v>
      </c>
      <c r="D15" s="214"/>
      <c r="E15" s="212"/>
      <c r="F15" s="212"/>
      <c r="G15" s="209"/>
      <c r="H15" s="247"/>
      <c r="I15" s="348"/>
      <c r="J15" s="210"/>
    </row>
    <row r="16" spans="1:10" s="211" customFormat="1" ht="15">
      <c r="A16" s="206"/>
      <c r="B16" s="206"/>
      <c r="C16" s="214" t="s">
        <v>1696</v>
      </c>
      <c r="D16" s="214"/>
      <c r="E16" s="212"/>
      <c r="F16" s="212"/>
      <c r="G16" s="209"/>
      <c r="H16" s="247"/>
      <c r="I16" s="348"/>
      <c r="J16" s="210"/>
    </row>
    <row r="17" spans="1:10" s="211" customFormat="1" ht="15">
      <c r="A17" s="206"/>
      <c r="B17" s="206"/>
      <c r="C17" s="214" t="s">
        <v>1697</v>
      </c>
      <c r="D17" s="214"/>
      <c r="E17" s="212"/>
      <c r="F17" s="212"/>
      <c r="G17" s="209"/>
      <c r="H17" s="247"/>
      <c r="I17" s="348"/>
      <c r="J17" s="210"/>
    </row>
    <row r="18" spans="1:10" s="211" customFormat="1" ht="15">
      <c r="A18" s="206"/>
      <c r="B18" s="206"/>
      <c r="C18" s="214" t="s">
        <v>1698</v>
      </c>
      <c r="D18" s="214"/>
      <c r="E18" s="212"/>
      <c r="F18" s="212"/>
      <c r="G18" s="209"/>
      <c r="H18" s="247"/>
      <c r="I18" s="348"/>
      <c r="J18" s="210"/>
    </row>
    <row r="19" spans="1:10" s="211" customFormat="1" ht="15">
      <c r="A19" s="206"/>
      <c r="B19" s="206"/>
      <c r="C19" s="214" t="s">
        <v>1699</v>
      </c>
      <c r="D19" s="214"/>
      <c r="E19" s="212"/>
      <c r="F19" s="212"/>
      <c r="G19" s="209"/>
      <c r="H19" s="247"/>
      <c r="I19" s="348"/>
      <c r="J19" s="210"/>
    </row>
    <row r="20" spans="1:10" s="211" customFormat="1" ht="15">
      <c r="A20" s="206"/>
      <c r="B20" s="206"/>
      <c r="C20" s="214" t="s">
        <v>1700</v>
      </c>
      <c r="D20" s="214"/>
      <c r="E20" s="212"/>
      <c r="F20" s="212"/>
      <c r="G20" s="209"/>
      <c r="H20" s="247"/>
      <c r="I20" s="348"/>
      <c r="J20" s="210"/>
    </row>
    <row r="21" spans="1:10" s="211" customFormat="1" ht="45">
      <c r="A21" s="206"/>
      <c r="B21" s="206"/>
      <c r="C21" s="214" t="s">
        <v>1701</v>
      </c>
      <c r="D21" s="214"/>
      <c r="E21" s="212"/>
      <c r="F21" s="212"/>
      <c r="G21" s="209"/>
      <c r="H21" s="247"/>
      <c r="I21" s="348"/>
      <c r="J21" s="210"/>
    </row>
    <row r="22" spans="1:10" s="211" customFormat="1" ht="15">
      <c r="A22" s="206"/>
      <c r="B22" s="206"/>
      <c r="C22" s="214" t="s">
        <v>1702</v>
      </c>
      <c r="D22" s="214"/>
      <c r="E22" s="212"/>
      <c r="F22" s="212"/>
      <c r="G22" s="209"/>
      <c r="H22" s="247"/>
      <c r="I22" s="348"/>
      <c r="J22" s="210"/>
    </row>
    <row r="23" spans="1:10" s="211" customFormat="1" ht="60">
      <c r="A23" s="206"/>
      <c r="B23" s="206"/>
      <c r="C23" s="214" t="s">
        <v>1703</v>
      </c>
      <c r="D23" s="214"/>
      <c r="E23" s="212"/>
      <c r="F23" s="212"/>
      <c r="G23" s="209"/>
      <c r="H23" s="247"/>
      <c r="I23" s="348"/>
      <c r="J23" s="210"/>
    </row>
    <row r="24" spans="1:10" s="211" customFormat="1" ht="15">
      <c r="A24" s="206"/>
      <c r="B24" s="206"/>
      <c r="C24" s="214" t="s">
        <v>1704</v>
      </c>
      <c r="D24" s="214"/>
      <c r="E24" s="212"/>
      <c r="F24" s="212"/>
      <c r="G24" s="209"/>
      <c r="H24" s="247"/>
      <c r="I24" s="348"/>
      <c r="J24" s="210"/>
    </row>
    <row r="25" spans="1:10" s="211" customFormat="1" ht="15">
      <c r="A25" s="206"/>
      <c r="B25" s="206"/>
      <c r="C25" s="214" t="s">
        <v>1705</v>
      </c>
      <c r="D25" s="214"/>
      <c r="E25" s="212"/>
      <c r="F25" s="212"/>
      <c r="G25" s="209"/>
      <c r="H25" s="247"/>
      <c r="I25" s="348"/>
      <c r="J25" s="210"/>
    </row>
    <row r="26" spans="1:10" s="211" customFormat="1" ht="120">
      <c r="A26" s="206"/>
      <c r="B26" s="206"/>
      <c r="C26" s="214" t="s">
        <v>1706</v>
      </c>
      <c r="D26" s="214"/>
      <c r="E26" s="212"/>
      <c r="F26" s="212"/>
      <c r="G26" s="209"/>
      <c r="H26" s="247"/>
      <c r="I26" s="348"/>
      <c r="J26" s="210"/>
    </row>
    <row r="27" spans="1:10" s="211" customFormat="1" ht="15">
      <c r="A27" s="206"/>
      <c r="B27" s="206"/>
      <c r="C27" s="215" t="s">
        <v>1707</v>
      </c>
      <c r="D27" s="215"/>
      <c r="E27" s="212"/>
      <c r="F27" s="212"/>
      <c r="G27" s="209"/>
      <c r="H27" s="247"/>
      <c r="I27" s="348"/>
      <c r="J27" s="210"/>
    </row>
    <row r="28" spans="1:10" s="211" customFormat="1" ht="15">
      <c r="A28" s="206"/>
      <c r="B28" s="206"/>
      <c r="C28" s="215" t="s">
        <v>1708</v>
      </c>
      <c r="D28" s="215"/>
      <c r="E28" s="212"/>
      <c r="F28" s="212"/>
      <c r="G28" s="209"/>
      <c r="H28" s="247"/>
      <c r="I28" s="348"/>
      <c r="J28" s="210"/>
    </row>
    <row r="29" spans="1:10" s="211" customFormat="1" ht="15">
      <c r="A29" s="206"/>
      <c r="B29" s="206"/>
      <c r="C29" s="215" t="s">
        <v>1709</v>
      </c>
      <c r="D29" s="215"/>
      <c r="E29" s="212"/>
      <c r="F29" s="212"/>
      <c r="G29" s="209"/>
      <c r="H29" s="247"/>
      <c r="I29" s="348"/>
      <c r="J29" s="210"/>
    </row>
    <row r="30" spans="1:10" s="211" customFormat="1" ht="15">
      <c r="A30" s="206"/>
      <c r="B30" s="206"/>
      <c r="C30" s="215" t="s">
        <v>1710</v>
      </c>
      <c r="D30" s="215"/>
      <c r="E30" s="212"/>
      <c r="F30" s="212"/>
      <c r="G30" s="209"/>
      <c r="H30" s="247"/>
      <c r="I30" s="348"/>
      <c r="J30" s="210"/>
    </row>
    <row r="31" spans="1:10" s="211" customFormat="1" ht="15">
      <c r="A31" s="206"/>
      <c r="B31" s="206"/>
      <c r="C31" s="214" t="s">
        <v>1711</v>
      </c>
      <c r="D31" s="214"/>
      <c r="E31" s="212"/>
      <c r="F31" s="212"/>
      <c r="G31" s="209"/>
      <c r="H31" s="247"/>
      <c r="I31" s="348"/>
      <c r="J31" s="210"/>
    </row>
    <row r="32" spans="1:10" s="211" customFormat="1" ht="45">
      <c r="A32" s="206"/>
      <c r="B32" s="206"/>
      <c r="C32" s="214" t="s">
        <v>1712</v>
      </c>
      <c r="D32" s="214"/>
      <c r="E32" s="212"/>
      <c r="F32" s="212"/>
      <c r="G32" s="209"/>
      <c r="H32" s="247"/>
      <c r="I32" s="348"/>
      <c r="J32" s="210"/>
    </row>
    <row r="33" spans="1:10" s="211" customFormat="1" ht="75">
      <c r="A33" s="206"/>
      <c r="B33" s="206"/>
      <c r="C33" s="214" t="s">
        <v>1713</v>
      </c>
      <c r="D33" s="214"/>
      <c r="E33" s="212"/>
      <c r="F33" s="212"/>
      <c r="G33" s="209"/>
      <c r="H33" s="247"/>
      <c r="I33" s="348"/>
      <c r="J33" s="210"/>
    </row>
    <row r="34" spans="1:10" s="211" customFormat="1" ht="15">
      <c r="A34" s="206"/>
      <c r="B34" s="206"/>
      <c r="C34" s="214" t="s">
        <v>1714</v>
      </c>
      <c r="D34" s="214"/>
      <c r="E34" s="212"/>
      <c r="F34" s="212"/>
      <c r="G34" s="209"/>
      <c r="H34" s="247"/>
      <c r="I34" s="348"/>
      <c r="J34" s="210"/>
    </row>
    <row r="35" spans="1:10" s="211" customFormat="1" ht="60">
      <c r="A35" s="206"/>
      <c r="B35" s="206"/>
      <c r="C35" s="214" t="s">
        <v>1715</v>
      </c>
      <c r="D35" s="214"/>
      <c r="E35" s="212"/>
      <c r="F35" s="212"/>
      <c r="G35" s="209"/>
      <c r="H35" s="247"/>
      <c r="I35" s="348"/>
      <c r="J35" s="210"/>
    </row>
    <row r="36" spans="1:10" s="211" customFormat="1" ht="45">
      <c r="A36" s="206"/>
      <c r="B36" s="206"/>
      <c r="C36" s="214" t="s">
        <v>1716</v>
      </c>
      <c r="D36" s="214"/>
      <c r="E36" s="212"/>
      <c r="F36" s="212"/>
      <c r="G36" s="209"/>
      <c r="H36" s="247"/>
      <c r="I36" s="348"/>
      <c r="J36" s="210"/>
    </row>
    <row r="37" spans="1:10" s="211" customFormat="1" ht="60">
      <c r="A37" s="206"/>
      <c r="B37" s="206"/>
      <c r="C37" s="214" t="s">
        <v>1717</v>
      </c>
      <c r="D37" s="214"/>
      <c r="E37" s="212"/>
      <c r="F37" s="212"/>
      <c r="G37" s="209"/>
      <c r="H37" s="247"/>
      <c r="I37" s="348"/>
      <c r="J37" s="210"/>
    </row>
    <row r="38" spans="1:10" s="211" customFormat="1" ht="15">
      <c r="A38" s="206"/>
      <c r="B38" s="206"/>
      <c r="C38" s="214" t="s">
        <v>1718</v>
      </c>
      <c r="D38" s="214"/>
      <c r="E38" s="212"/>
      <c r="F38" s="212"/>
      <c r="G38" s="209"/>
      <c r="H38" s="247"/>
      <c r="I38" s="348"/>
      <c r="J38" s="210"/>
    </row>
    <row r="39" spans="1:10" s="211" customFormat="1" ht="60">
      <c r="A39" s="206"/>
      <c r="B39" s="206"/>
      <c r="C39" s="214" t="s">
        <v>1719</v>
      </c>
      <c r="D39" s="214"/>
      <c r="E39" s="212"/>
      <c r="F39" s="212"/>
      <c r="G39" s="209"/>
      <c r="H39" s="247"/>
      <c r="I39" s="348"/>
      <c r="J39" s="210"/>
    </row>
    <row r="40" spans="1:10" s="211" customFormat="1" ht="15">
      <c r="A40" s="206"/>
      <c r="B40" s="206"/>
      <c r="C40" s="214" t="s">
        <v>1720</v>
      </c>
      <c r="D40" s="214"/>
      <c r="E40" s="212"/>
      <c r="F40" s="212"/>
      <c r="G40" s="209"/>
      <c r="H40" s="247"/>
      <c r="I40" s="348"/>
      <c r="J40" s="210"/>
    </row>
    <row r="41" spans="1:10" s="211" customFormat="1" ht="45">
      <c r="A41" s="206"/>
      <c r="B41" s="206"/>
      <c r="C41" s="214" t="s">
        <v>1721</v>
      </c>
      <c r="D41" s="214"/>
      <c r="E41" s="212"/>
      <c r="F41" s="212"/>
      <c r="G41" s="209"/>
      <c r="H41" s="247"/>
      <c r="I41" s="348"/>
      <c r="J41" s="210"/>
    </row>
    <row r="42" spans="1:10" s="211" customFormat="1" ht="45">
      <c r="A42" s="206"/>
      <c r="B42" s="206"/>
      <c r="C42" s="214" t="s">
        <v>1722</v>
      </c>
      <c r="D42" s="214"/>
      <c r="E42" s="212"/>
      <c r="F42" s="212"/>
      <c r="G42" s="209"/>
      <c r="H42" s="247"/>
      <c r="I42" s="348"/>
      <c r="J42" s="210"/>
    </row>
    <row r="43" spans="1:10" s="211" customFormat="1" ht="30">
      <c r="A43" s="206"/>
      <c r="B43" s="206"/>
      <c r="C43" s="214" t="s">
        <v>1723</v>
      </c>
      <c r="D43" s="214"/>
      <c r="E43" s="212"/>
      <c r="F43" s="212"/>
      <c r="G43" s="209"/>
      <c r="H43" s="247"/>
      <c r="I43" s="348"/>
      <c r="J43" s="210"/>
    </row>
    <row r="44" spans="1:10" s="211" customFormat="1" ht="15">
      <c r="A44" s="206"/>
      <c r="B44" s="206"/>
      <c r="C44" s="214" t="s">
        <v>1724</v>
      </c>
      <c r="D44" s="214"/>
      <c r="E44" s="212"/>
      <c r="F44" s="212"/>
      <c r="G44" s="209"/>
      <c r="H44" s="247"/>
      <c r="I44" s="348"/>
      <c r="J44" s="210"/>
    </row>
    <row r="45" spans="1:10" s="211" customFormat="1" ht="45">
      <c r="A45" s="206"/>
      <c r="B45" s="206"/>
      <c r="C45" s="214" t="s">
        <v>1725</v>
      </c>
      <c r="D45" s="214"/>
      <c r="E45" s="212"/>
      <c r="F45" s="212"/>
      <c r="G45" s="209"/>
      <c r="H45" s="247"/>
      <c r="I45" s="348"/>
      <c r="J45" s="210"/>
    </row>
    <row r="46" spans="1:10" s="211" customFormat="1" ht="15">
      <c r="A46" s="206"/>
      <c r="B46" s="206"/>
      <c r="C46" s="214" t="s">
        <v>1726</v>
      </c>
      <c r="D46" s="214"/>
      <c r="E46" s="212"/>
      <c r="F46" s="212"/>
      <c r="G46" s="209"/>
      <c r="H46" s="247"/>
      <c r="I46" s="348"/>
      <c r="J46" s="210"/>
    </row>
    <row r="47" spans="1:10" s="211" customFormat="1" ht="30">
      <c r="A47" s="206"/>
      <c r="B47" s="206"/>
      <c r="C47" s="214" t="s">
        <v>1727</v>
      </c>
      <c r="D47" s="214"/>
      <c r="E47" s="212"/>
      <c r="F47" s="212"/>
      <c r="G47" s="209"/>
      <c r="H47" s="247"/>
      <c r="I47" s="348"/>
      <c r="J47" s="210"/>
    </row>
    <row r="48" spans="1:10" s="211" customFormat="1" ht="30">
      <c r="A48" s="206"/>
      <c r="B48" s="206"/>
      <c r="C48" s="214" t="s">
        <v>1728</v>
      </c>
      <c r="D48" s="214"/>
      <c r="E48" s="212"/>
      <c r="F48" s="212"/>
      <c r="G48" s="209"/>
      <c r="H48" s="247"/>
      <c r="I48" s="348"/>
      <c r="J48" s="210"/>
    </row>
    <row r="49" spans="1:10" s="211" customFormat="1" ht="45">
      <c r="A49" s="206"/>
      <c r="B49" s="206"/>
      <c r="C49" s="214" t="s">
        <v>1729</v>
      </c>
      <c r="D49" s="214"/>
      <c r="E49" s="212"/>
      <c r="F49" s="212"/>
      <c r="G49" s="209"/>
      <c r="H49" s="247"/>
      <c r="I49" s="348"/>
      <c r="J49" s="210"/>
    </row>
    <row r="50" spans="1:10" s="211" customFormat="1" ht="15">
      <c r="A50" s="206"/>
      <c r="B50" s="206"/>
      <c r="C50" s="214" t="s">
        <v>1730</v>
      </c>
      <c r="D50" s="214"/>
      <c r="E50" s="212"/>
      <c r="F50" s="212"/>
      <c r="G50" s="209"/>
      <c r="H50" s="247"/>
      <c r="I50" s="348"/>
      <c r="J50" s="210"/>
    </row>
    <row r="51" spans="1:10" s="211" customFormat="1" ht="75">
      <c r="A51" s="206"/>
      <c r="B51" s="206"/>
      <c r="C51" s="214" t="s">
        <v>1731</v>
      </c>
      <c r="D51" s="214"/>
      <c r="E51" s="212"/>
      <c r="F51" s="212"/>
      <c r="G51" s="209"/>
      <c r="H51" s="247"/>
      <c r="I51" s="348"/>
      <c r="J51" s="210"/>
    </row>
    <row r="52" spans="1:10" s="211" customFormat="1" ht="15">
      <c r="A52" s="206"/>
      <c r="B52" s="206"/>
      <c r="C52" s="214" t="s">
        <v>1732</v>
      </c>
      <c r="D52" s="214"/>
      <c r="E52" s="212"/>
      <c r="F52" s="212"/>
      <c r="G52" s="209"/>
      <c r="H52" s="247"/>
      <c r="I52" s="348"/>
      <c r="J52" s="210"/>
    </row>
    <row r="53" spans="1:10" s="211" customFormat="1" ht="30">
      <c r="A53" s="206"/>
      <c r="B53" s="206"/>
      <c r="C53" s="214" t="s">
        <v>1733</v>
      </c>
      <c r="D53" s="214"/>
      <c r="E53" s="212"/>
      <c r="F53" s="212"/>
      <c r="G53" s="209"/>
      <c r="H53" s="247"/>
      <c r="I53" s="348"/>
      <c r="J53" s="210"/>
    </row>
    <row r="54" spans="1:10" s="211" customFormat="1" ht="15">
      <c r="A54" s="206"/>
      <c r="B54" s="206"/>
      <c r="C54" s="214"/>
      <c r="D54" s="214"/>
      <c r="E54" s="212"/>
      <c r="F54" s="212"/>
      <c r="G54" s="209"/>
      <c r="H54" s="247"/>
      <c r="I54" s="348"/>
      <c r="J54" s="210"/>
    </row>
    <row r="55" spans="1:10" s="211" customFormat="1" ht="15">
      <c r="A55" s="206"/>
      <c r="B55" s="206"/>
      <c r="C55" s="214" t="s">
        <v>1434</v>
      </c>
      <c r="D55" s="214"/>
      <c r="E55" s="212"/>
      <c r="F55" s="212"/>
      <c r="G55" s="209"/>
      <c r="H55" s="247"/>
      <c r="I55" s="348"/>
      <c r="J55" s="210"/>
    </row>
    <row r="56" spans="1:10" s="211" customFormat="1" ht="15">
      <c r="A56" s="206"/>
      <c r="B56" s="206"/>
      <c r="C56" s="261" t="s">
        <v>1734</v>
      </c>
      <c r="D56" s="261"/>
      <c r="E56" s="212"/>
      <c r="F56" s="212"/>
      <c r="G56" s="209"/>
      <c r="H56" s="247"/>
      <c r="I56" s="348"/>
      <c r="J56" s="210"/>
    </row>
    <row r="57" spans="1:10" s="211" customFormat="1" ht="15">
      <c r="A57" s="206"/>
      <c r="B57" s="206"/>
      <c r="C57" s="261" t="s">
        <v>1735</v>
      </c>
      <c r="D57" s="261"/>
      <c r="E57" s="212"/>
      <c r="F57" s="212"/>
      <c r="G57" s="209"/>
      <c r="H57" s="247"/>
      <c r="I57" s="348"/>
      <c r="J57" s="210"/>
    </row>
    <row r="58" spans="1:10" s="211" customFormat="1" ht="15">
      <c r="A58" s="206"/>
      <c r="B58" s="206"/>
      <c r="C58" s="261" t="s">
        <v>1736</v>
      </c>
      <c r="D58" s="261"/>
      <c r="E58" s="212"/>
      <c r="F58" s="212"/>
      <c r="G58" s="209"/>
      <c r="H58" s="247"/>
      <c r="I58" s="348"/>
      <c r="J58" s="210"/>
    </row>
    <row r="59" spans="1:10" s="211" customFormat="1" ht="15">
      <c r="A59" s="206"/>
      <c r="B59" s="206"/>
      <c r="C59" s="261" t="s">
        <v>1737</v>
      </c>
      <c r="D59" s="261"/>
      <c r="E59" s="212"/>
      <c r="F59" s="212"/>
      <c r="G59" s="209"/>
      <c r="H59" s="247"/>
      <c r="I59" s="348"/>
      <c r="J59" s="210"/>
    </row>
    <row r="60" spans="1:10" s="211" customFormat="1" ht="15">
      <c r="A60" s="206"/>
      <c r="B60" s="206"/>
      <c r="C60" s="261" t="s">
        <v>1738</v>
      </c>
      <c r="D60" s="261"/>
      <c r="E60" s="212"/>
      <c r="F60" s="212"/>
      <c r="G60" s="209"/>
      <c r="H60" s="247"/>
      <c r="I60" s="348"/>
      <c r="J60" s="210"/>
    </row>
    <row r="61" spans="1:10" s="211" customFormat="1" ht="15">
      <c r="A61" s="206"/>
      <c r="B61" s="206"/>
      <c r="C61" s="261" t="s">
        <v>1739</v>
      </c>
      <c r="D61" s="261"/>
      <c r="E61" s="212"/>
      <c r="F61" s="212"/>
      <c r="G61" s="209"/>
      <c r="H61" s="247"/>
      <c r="I61" s="348"/>
      <c r="J61" s="210"/>
    </row>
    <row r="62" spans="1:10" s="211" customFormat="1" ht="15">
      <c r="A62" s="206"/>
      <c r="B62" s="206"/>
      <c r="C62" s="261" t="s">
        <v>1740</v>
      </c>
      <c r="D62" s="261"/>
      <c r="E62" s="212"/>
      <c r="F62" s="212"/>
      <c r="G62" s="209"/>
      <c r="H62" s="247"/>
      <c r="I62" s="348"/>
      <c r="J62" s="210"/>
    </row>
    <row r="63" spans="1:10" s="211" customFormat="1" ht="15">
      <c r="A63" s="206"/>
      <c r="B63" s="206"/>
      <c r="C63" s="261" t="s">
        <v>1741</v>
      </c>
      <c r="D63" s="261"/>
      <c r="E63" s="212"/>
      <c r="F63" s="212"/>
      <c r="G63" s="209"/>
      <c r="H63" s="247"/>
      <c r="I63" s="348"/>
      <c r="J63" s="210"/>
    </row>
    <row r="64" spans="1:10" s="211" customFormat="1" ht="15">
      <c r="A64" s="206"/>
      <c r="B64" s="206"/>
      <c r="C64" s="261" t="s">
        <v>1742</v>
      </c>
      <c r="D64" s="261"/>
      <c r="E64" s="212"/>
      <c r="F64" s="212"/>
      <c r="G64" s="209"/>
      <c r="H64" s="247"/>
      <c r="I64" s="348"/>
      <c r="J64" s="210"/>
    </row>
    <row r="65" spans="1:10" s="211" customFormat="1" ht="15">
      <c r="A65" s="206"/>
      <c r="B65" s="206"/>
      <c r="C65" s="261" t="s">
        <v>1743</v>
      </c>
      <c r="D65" s="261"/>
      <c r="E65" s="212"/>
      <c r="F65" s="212"/>
      <c r="G65" s="209"/>
      <c r="H65" s="247"/>
      <c r="I65" s="348"/>
      <c r="J65" s="210"/>
    </row>
    <row r="66" spans="1:10" s="211" customFormat="1" ht="30">
      <c r="A66" s="206"/>
      <c r="B66" s="206"/>
      <c r="C66" s="261" t="s">
        <v>1744</v>
      </c>
      <c r="D66" s="261"/>
      <c r="E66" s="212"/>
      <c r="F66" s="212"/>
      <c r="G66" s="209"/>
      <c r="H66" s="247"/>
      <c r="I66" s="348"/>
      <c r="J66" s="210"/>
    </row>
    <row r="67" spans="1:10" s="211" customFormat="1" ht="15">
      <c r="A67" s="206"/>
      <c r="B67" s="206"/>
      <c r="C67" s="261" t="s">
        <v>1745</v>
      </c>
      <c r="D67" s="261"/>
      <c r="E67" s="212"/>
      <c r="F67" s="212"/>
      <c r="G67" s="209"/>
      <c r="H67" s="247"/>
      <c r="I67" s="348"/>
      <c r="J67" s="210"/>
    </row>
    <row r="68" spans="1:10" s="211" customFormat="1" ht="15">
      <c r="A68" s="206"/>
      <c r="B68" s="206"/>
      <c r="C68" s="261" t="s">
        <v>1746</v>
      </c>
      <c r="D68" s="261"/>
      <c r="E68" s="212"/>
      <c r="F68" s="212"/>
      <c r="G68" s="209"/>
      <c r="H68" s="247"/>
      <c r="I68" s="348"/>
      <c r="J68" s="210"/>
    </row>
    <row r="69" spans="1:10" s="211" customFormat="1" ht="15">
      <c r="A69" s="206"/>
      <c r="B69" s="206"/>
      <c r="C69" s="261" t="s">
        <v>1747</v>
      </c>
      <c r="D69" s="261"/>
      <c r="E69" s="212"/>
      <c r="F69" s="212"/>
      <c r="G69" s="209"/>
      <c r="H69" s="247"/>
      <c r="I69" s="348"/>
      <c r="J69" s="210"/>
    </row>
    <row r="70" spans="1:10" s="211" customFormat="1" ht="30">
      <c r="A70" s="206"/>
      <c r="B70" s="206"/>
      <c r="C70" s="261" t="s">
        <v>1748</v>
      </c>
      <c r="D70" s="261"/>
      <c r="E70" s="212"/>
      <c r="F70" s="212"/>
      <c r="G70" s="209"/>
      <c r="H70" s="247"/>
      <c r="I70" s="348"/>
      <c r="J70" s="210"/>
    </row>
    <row r="71" spans="1:10" s="211" customFormat="1" ht="15">
      <c r="A71" s="206"/>
      <c r="B71" s="206"/>
      <c r="C71" s="214" t="s">
        <v>821</v>
      </c>
      <c r="D71" s="214"/>
      <c r="E71" s="212"/>
      <c r="F71" s="212"/>
      <c r="G71" s="209"/>
      <c r="H71" s="247"/>
      <c r="I71" s="348"/>
      <c r="J71" s="210"/>
    </row>
    <row r="72" spans="1:10" s="211" customFormat="1" ht="15">
      <c r="A72" s="206"/>
      <c r="B72" s="206"/>
      <c r="C72" s="261" t="s">
        <v>1749</v>
      </c>
      <c r="D72" s="261"/>
      <c r="E72" s="212"/>
      <c r="F72" s="212"/>
      <c r="G72" s="209"/>
      <c r="H72" s="247"/>
      <c r="I72" s="348"/>
      <c r="J72" s="210"/>
    </row>
    <row r="73" spans="1:10" s="211" customFormat="1" ht="15">
      <c r="A73" s="206"/>
      <c r="B73" s="206"/>
      <c r="C73" s="261" t="s">
        <v>1750</v>
      </c>
      <c r="D73" s="261"/>
      <c r="E73" s="212"/>
      <c r="F73" s="212"/>
      <c r="G73" s="209"/>
      <c r="H73" s="247"/>
      <c r="I73" s="348"/>
      <c r="J73" s="210"/>
    </row>
    <row r="74" spans="1:10" s="211" customFormat="1" ht="30">
      <c r="A74" s="206"/>
      <c r="B74" s="206"/>
      <c r="C74" s="214" t="s">
        <v>1751</v>
      </c>
      <c r="D74" s="214"/>
      <c r="E74" s="212"/>
      <c r="F74" s="212"/>
      <c r="G74" s="209"/>
      <c r="H74" s="247"/>
      <c r="I74" s="348"/>
      <c r="J74" s="210"/>
    </row>
    <row r="75" spans="1:10" s="211" customFormat="1" ht="45">
      <c r="A75" s="206"/>
      <c r="B75" s="206"/>
      <c r="C75" s="214" t="s">
        <v>493</v>
      </c>
      <c r="D75" s="214"/>
      <c r="E75" s="212"/>
      <c r="F75" s="212"/>
      <c r="G75" s="209"/>
      <c r="H75" s="247"/>
      <c r="I75" s="348"/>
      <c r="J75" s="210"/>
    </row>
    <row r="76" spans="1:10" s="211" customFormat="1" ht="15">
      <c r="A76" s="206"/>
      <c r="B76" s="206"/>
      <c r="C76" s="214"/>
      <c r="D76" s="214"/>
      <c r="E76" s="212"/>
      <c r="F76" s="212"/>
      <c r="G76" s="209"/>
      <c r="H76" s="247"/>
      <c r="I76" s="348"/>
      <c r="J76" s="210"/>
    </row>
    <row r="77" spans="1:10" s="211" customFormat="1" ht="30">
      <c r="A77" s="206"/>
      <c r="B77" s="206"/>
      <c r="C77" s="214" t="s">
        <v>1752</v>
      </c>
      <c r="D77" s="214"/>
      <c r="E77" s="212"/>
      <c r="F77" s="212"/>
      <c r="G77" s="209"/>
      <c r="H77" s="247"/>
      <c r="I77" s="348"/>
      <c r="J77" s="210"/>
    </row>
    <row r="78" spans="1:10" s="211" customFormat="1" ht="60">
      <c r="A78" s="206"/>
      <c r="B78" s="206"/>
      <c r="C78" s="214" t="s">
        <v>1753</v>
      </c>
      <c r="D78" s="214"/>
      <c r="E78" s="212"/>
      <c r="F78" s="212"/>
      <c r="G78" s="209"/>
      <c r="H78" s="247"/>
      <c r="I78" s="348"/>
      <c r="J78" s="210"/>
    </row>
    <row r="79" spans="1:10" s="211" customFormat="1" ht="15">
      <c r="A79" s="206"/>
      <c r="B79" s="206"/>
      <c r="C79" s="207"/>
      <c r="D79" s="207"/>
      <c r="E79" s="216"/>
      <c r="F79" s="212"/>
      <c r="G79" s="209"/>
      <c r="H79" s="247"/>
      <c r="I79" s="348"/>
      <c r="J79" s="209"/>
    </row>
    <row r="80" spans="1:11" ht="15">
      <c r="A80" s="217" t="s">
        <v>15</v>
      </c>
      <c r="B80" s="217" t="s">
        <v>16</v>
      </c>
      <c r="C80" s="217" t="s">
        <v>17</v>
      </c>
      <c r="D80" s="217" t="s">
        <v>18</v>
      </c>
      <c r="E80" s="217" t="s">
        <v>105</v>
      </c>
      <c r="F80" s="217" t="s">
        <v>19</v>
      </c>
      <c r="G80" s="218" t="s">
        <v>20</v>
      </c>
      <c r="H80" s="217" t="s">
        <v>21</v>
      </c>
      <c r="I80" s="218" t="s">
        <v>22</v>
      </c>
      <c r="J80" s="218" t="s">
        <v>23</v>
      </c>
      <c r="K80" s="217" t="s">
        <v>24</v>
      </c>
    </row>
    <row r="81" spans="1:11" ht="315">
      <c r="A81" s="262">
        <v>1</v>
      </c>
      <c r="B81" s="262" t="str">
        <f t="shared" si="0" ref="B81">IF(A81&lt;&gt;"",TEXT(VLOOKUP($A$1,VRSTA_DEL,2,FALSE),0)&amp;"."&amp;TEXT(A81,0),"")</f>
        <v>17.1</v>
      </c>
      <c r="C81" s="264" t="s">
        <v>1754</v>
      </c>
      <c r="D81" s="459" t="s">
        <v>241</v>
      </c>
      <c r="E81" s="349" t="s">
        <v>1755</v>
      </c>
      <c r="F81" s="349" t="s">
        <v>512</v>
      </c>
      <c r="G81" s="423">
        <v>93.30</v>
      </c>
      <c r="H81" s="424" t="s">
        <v>167</v>
      </c>
      <c r="I81" s="425"/>
      <c r="J81" s="314">
        <f t="shared" si="1" ref="J81:J90">IF(G81&gt;0,G81*I81,"")</f>
        <v>0</v>
      </c>
      <c r="K81" s="268"/>
    </row>
    <row r="82" spans="1:11" ht="300">
      <c r="A82" s="269" cm="1">
        <f t="array" ref="A82">IF(E82&lt;&gt;"",(LOOKUP(2,1/($A$81:$A81&lt;&gt;""),$A$81:$A81)+1),"")</f>
        <v>2</v>
      </c>
      <c r="B82" s="269" t="str">
        <f t="shared" si="2" ref="B82">IF(A82&lt;&gt;"",TEXT(VLOOKUP($A$1,VRSTA_DEL,2,FALSE),0)&amp;"."&amp;TEXT(A82,0),"")</f>
        <v>17.2</v>
      </c>
      <c r="C82" s="270" t="s">
        <v>1756</v>
      </c>
      <c r="D82" s="459" t="s">
        <v>241</v>
      </c>
      <c r="E82" s="271" t="s">
        <v>557</v>
      </c>
      <c r="F82" s="271" t="s">
        <v>512</v>
      </c>
      <c r="G82" s="377">
        <v>14.28</v>
      </c>
      <c r="H82" s="426" t="s">
        <v>167</v>
      </c>
      <c r="I82" s="274"/>
      <c r="J82" s="314">
        <f t="shared" si="1"/>
        <v>0</v>
      </c>
      <c r="K82" s="427"/>
    </row>
    <row r="83" spans="1:11" ht="375">
      <c r="A83" s="269" cm="1">
        <f t="array" ref="A83">IF(E83&lt;&gt;"",(LOOKUP(2,1/($A$81:$A82&lt;&gt;""),$A$81:$A82)+1),"")</f>
        <v>3</v>
      </c>
      <c r="B83" s="269" t="str">
        <f t="shared" si="3" ref="B83">IF(A83&lt;&gt;"",TEXT(VLOOKUP($A$1,VRSTA_DEL,2,FALSE),0)&amp;"."&amp;TEXT(A83,0),"")</f>
        <v>17.3</v>
      </c>
      <c r="C83" s="270" t="s">
        <v>1757</v>
      </c>
      <c r="D83" s="459" t="s">
        <v>241</v>
      </c>
      <c r="E83" s="271" t="s">
        <v>1758</v>
      </c>
      <c r="F83" s="271" t="s">
        <v>512</v>
      </c>
      <c r="G83" s="377">
        <v>1057.88</v>
      </c>
      <c r="H83" s="426" t="s">
        <v>167</v>
      </c>
      <c r="I83" s="274"/>
      <c r="J83" s="314">
        <f t="shared" si="1"/>
        <v>0</v>
      </c>
      <c r="K83" s="276"/>
    </row>
    <row r="84" spans="1:11" ht="300">
      <c r="A84" s="269" cm="1">
        <f t="array" ref="A84">IF(E84&lt;&gt;"",(LOOKUP(2,1/($A$81:$A83&lt;&gt;""),$A$81:$A83)+1),"")</f>
        <v>4</v>
      </c>
      <c r="B84" s="269" t="str">
        <f t="shared" si="4" ref="B84">IF(A84&lt;&gt;"",TEXT(VLOOKUP($A$1,VRSTA_DEL,2,FALSE),0)&amp;"."&amp;TEXT(A84,0),"")</f>
        <v>17.4</v>
      </c>
      <c r="C84" s="270" t="s">
        <v>1759</v>
      </c>
      <c r="D84" s="459" t="s">
        <v>241</v>
      </c>
      <c r="E84" s="271" t="s">
        <v>607</v>
      </c>
      <c r="F84" s="271" t="s">
        <v>512</v>
      </c>
      <c r="G84" s="377">
        <v>35.67</v>
      </c>
      <c r="H84" s="426" t="s">
        <v>167</v>
      </c>
      <c r="I84" s="274"/>
      <c r="J84" s="314">
        <f t="shared" si="1"/>
        <v>0</v>
      </c>
      <c r="K84" s="276"/>
    </row>
    <row r="85" spans="1:11" ht="150">
      <c r="A85" s="269" cm="1">
        <f t="array" ref="A85">IF(E85&lt;&gt;"",(LOOKUP(2,1/($A$81:$A84&lt;&gt;""),$A$81:$A84)+1),"")</f>
        <v>5</v>
      </c>
      <c r="B85" s="269" t="str">
        <f t="shared" si="5" ref="B85">IF(A85&lt;&gt;"",TEXT(VLOOKUP($A$1,VRSTA_DEL,2,FALSE),0)&amp;"."&amp;TEXT(A85,0),"")</f>
        <v>17.5</v>
      </c>
      <c r="C85" s="270" t="s">
        <v>1760</v>
      </c>
      <c r="D85" s="459" t="s">
        <v>241</v>
      </c>
      <c r="E85" s="271" t="s">
        <v>258</v>
      </c>
      <c r="F85" s="271" t="s">
        <v>1761</v>
      </c>
      <c r="G85" s="377">
        <v>8.23</v>
      </c>
      <c r="H85" s="426" t="s">
        <v>167</v>
      </c>
      <c r="I85" s="274"/>
      <c r="J85" s="314">
        <f t="shared" si="1"/>
        <v>0</v>
      </c>
      <c r="K85" s="276"/>
    </row>
    <row r="86" spans="1:11" ht="45">
      <c r="A86" s="269" cm="1">
        <f t="array" ref="A86">IF(E86&lt;&gt;"",(LOOKUP(2,1/($A$81:$A85&lt;&gt;""),$A$81:$A85)+1),"")</f>
        <v>6</v>
      </c>
      <c r="B86" s="269" t="str">
        <f t="shared" si="6" ref="B86:B87">IF(A86&lt;&gt;"",TEXT(VLOOKUP($A$1,VRSTA_DEL,2,FALSE),0)&amp;"."&amp;TEXT(A86,0),"")</f>
        <v>17.6</v>
      </c>
      <c r="C86" s="270" t="s">
        <v>1762</v>
      </c>
      <c r="D86" s="459" t="s">
        <v>241</v>
      </c>
      <c r="E86" s="271" t="s">
        <v>587</v>
      </c>
      <c r="F86" s="271" t="s">
        <v>1763</v>
      </c>
      <c r="G86" s="377">
        <v>28.03</v>
      </c>
      <c r="H86" s="426" t="s">
        <v>167</v>
      </c>
      <c r="I86" s="274"/>
      <c r="J86" s="314">
        <f t="shared" si="1"/>
        <v>0</v>
      </c>
      <c r="K86" s="276"/>
    </row>
    <row r="87" spans="1:11" ht="409.5">
      <c r="A87" s="269" cm="1">
        <f t="array" ref="A87">IF(E87&lt;&gt;"",(LOOKUP(2,1/($A$81:$A86&lt;&gt;""),$A$81:$A86)+1),"")</f>
        <v>7</v>
      </c>
      <c r="B87" s="269" t="str">
        <f t="shared" si="6"/>
        <v>17.7</v>
      </c>
      <c r="C87" s="270" t="s">
        <v>1764</v>
      </c>
      <c r="D87" s="459" t="s">
        <v>241</v>
      </c>
      <c r="E87" s="350" t="s">
        <v>578</v>
      </c>
      <c r="F87" s="271" t="s">
        <v>1507</v>
      </c>
      <c r="G87" s="377">
        <v>45.51</v>
      </c>
      <c r="H87" s="426" t="s">
        <v>167</v>
      </c>
      <c r="I87" s="274"/>
      <c r="J87" s="314">
        <f t="shared" si="1"/>
        <v>0</v>
      </c>
      <c r="K87" s="427"/>
    </row>
    <row r="88" spans="1:11" ht="180">
      <c r="A88" s="269" cm="1">
        <f t="array" ref="A88">IF(E88&lt;&gt;"",(LOOKUP(2,1/($A$81:$A87&lt;&gt;""),$A$81:$A87)+1),"")</f>
        <v>8</v>
      </c>
      <c r="B88" s="269" t="str">
        <f t="shared" si="7" ref="B88">IF(A88&lt;&gt;"",TEXT(VLOOKUP($A$1,VRSTA_DEL,2,FALSE),0)&amp;"."&amp;TEXT(A88,0),"")</f>
        <v>17.8</v>
      </c>
      <c r="C88" s="270" t="s">
        <v>1765</v>
      </c>
      <c r="D88" s="459" t="s">
        <v>241</v>
      </c>
      <c r="E88" s="271" t="s">
        <v>1755</v>
      </c>
      <c r="F88" s="271"/>
      <c r="G88" s="377">
        <v>93.30</v>
      </c>
      <c r="H88" s="426" t="s">
        <v>167</v>
      </c>
      <c r="I88" s="274"/>
      <c r="J88" s="314">
        <f t="shared" si="1"/>
        <v>0</v>
      </c>
      <c r="K88" s="427"/>
    </row>
    <row r="89" spans="1:11" ht="75">
      <c r="A89" s="269" cm="1">
        <f t="array" ref="A89">IF(E89&lt;&gt;"",(LOOKUP(2,1/($A$81:$A88&lt;&gt;""),$A$81:$A88)+1),"")</f>
        <v>9</v>
      </c>
      <c r="B89" s="269" t="str">
        <f t="shared" si="8" ref="B89">IF(A89&lt;&gt;"",TEXT(VLOOKUP($A$1,VRSTA_DEL,2,FALSE),0)&amp;"."&amp;TEXT(A89,0),"")</f>
        <v>17.9</v>
      </c>
      <c r="C89" s="270" t="s">
        <v>1766</v>
      </c>
      <c r="D89" s="459" t="s">
        <v>241</v>
      </c>
      <c r="E89" s="271" t="s">
        <v>1767</v>
      </c>
      <c r="F89" s="271"/>
      <c r="G89" s="377">
        <v>12</v>
      </c>
      <c r="H89" s="426" t="s">
        <v>167</v>
      </c>
      <c r="I89" s="274"/>
      <c r="J89" s="314">
        <f t="shared" si="1"/>
        <v>0</v>
      </c>
      <c r="K89" s="276"/>
    </row>
    <row r="90" spans="1:11" ht="105">
      <c r="A90" s="269" cm="1">
        <f t="array" ref="A90">IF(E90&lt;&gt;"",(LOOKUP(2,1/($A$81:$A89&lt;&gt;""),$A$81:$A89)+1),"")</f>
        <v>10</v>
      </c>
      <c r="B90" s="269" t="str">
        <f t="shared" si="9" ref="B90">IF(A90&lt;&gt;"",TEXT(VLOOKUP($A$1,VRSTA_DEL,2,FALSE),0)&amp;"."&amp;TEXT(A90,0),"")</f>
        <v>17.10</v>
      </c>
      <c r="C90" s="270" t="s">
        <v>1768</v>
      </c>
      <c r="D90" s="459" t="s">
        <v>241</v>
      </c>
      <c r="E90" s="271" t="s">
        <v>1769</v>
      </c>
      <c r="F90" s="271"/>
      <c r="G90" s="377">
        <v>41.34</v>
      </c>
      <c r="H90" s="426" t="s">
        <v>167</v>
      </c>
      <c r="I90" s="274"/>
      <c r="J90" s="314">
        <f t="shared" si="1"/>
        <v>0</v>
      </c>
      <c r="K90" s="427"/>
    </row>
    <row r="91" spans="1:11" ht="15.75" thickBot="1">
      <c r="A91" s="278" t="str" cm="1">
        <f t="array" ref="A91">IF(E91&lt;&gt;"",(LOOKUP(2,1/($A$81:$A90&lt;&gt;""),$A$81:$A90)+1),"")</f>
        <v/>
      </c>
      <c r="B91" s="278" t="str">
        <f t="shared" si="10" ref="B91">IF(A91&lt;&gt;"",TEXT(VLOOKUP($A$1,VRSTA_DEL,2,FALSE),0)&amp;"."&amp;TEXT(A91,0),"")</f>
        <v/>
      </c>
      <c r="C91" s="279"/>
      <c r="D91" s="279"/>
      <c r="E91" s="280"/>
      <c r="F91" s="280"/>
      <c r="G91" s="281"/>
      <c r="H91" s="282"/>
      <c r="I91" s="351"/>
      <c r="J91" s="284"/>
      <c r="K91" s="285"/>
    </row>
    <row r="92" spans="1:10" ht="15.75" thickTop="1">
      <c r="A92" s="206" t="s">
        <v>1686</v>
      </c>
      <c r="B92" s="206"/>
      <c r="C92" s="207" t="str">
        <f>VLOOKUP(A92,VRSTA_DEL,3,FALSE)</f>
        <v>Tlakarska dela</v>
      </c>
      <c r="D92" s="207"/>
      <c r="E92" s="207" t="s">
        <v>12</v>
      </c>
      <c r="F92" s="207"/>
      <c r="G92" s="209"/>
      <c r="H92" s="247"/>
      <c r="I92" s="348"/>
      <c r="J92" s="210">
        <f>J1</f>
        <v>0</v>
      </c>
    </row>
  </sheetData>
  <sheetProtection algorithmName="SHA-512" hashValue="1RpZm0ZPLFK/1DdtRomY7Cena/8adt5E2C4YiqJTuOPnBZfM991waeUQoMzoZkJrSf3myjT/zVZNoJQymnRPmg==" saltValue="/12fw8fvlor+/0C7oeAiyA==" spinCount="100000" sheet="1" objects="1" scenarios="1"/>
  <protectedRanges>
    <protectedRange sqref="K81:K91 I81:I91" name="Range1"/>
  </protectedRanges>
  <sortState ref="C82:I92">
    <sortCondition sortBy="value" ref="C82:C92"/>
  </sortState>
  <conditionalFormatting sqref="C6:D6">
    <cfRule type="duplicateValues" priority="4" dxfId="66"/>
  </conditionalFormatting>
  <conditionalFormatting sqref="C7:D54">
    <cfRule type="duplicateValues" priority="6" dxfId="66"/>
  </conditionalFormatting>
  <conditionalFormatting sqref="C3:F4">
    <cfRule type="duplicateValues" priority="5" dxfId="66"/>
  </conditionalFormatting>
  <conditionalFormatting sqref="D81:D90">
    <cfRule type="cellIs" priority="1" dxfId="68" operator="equal">
      <formula>"DA"</formula>
    </cfRule>
  </conditionalFormatting>
  <dataValidations count="2">
    <dataValidation type="list" allowBlank="1" showInputMessage="1" showErrorMessage="1" sqref="A1:D2 A3:B79 C4:D5 C7:D79 A92:D92">
      <formula1>VRSTA_DEL_ŠIFRA</formula1>
    </dataValidation>
    <dataValidation type="list" allowBlank="1" showInputMessage="1" showErrorMessage="1" sqref="C6:D6">
      <formula1>VRSTA_DEL_2</formula1>
    </dataValidation>
  </dataValidations>
  <pageMargins left="0.708661417322835" right="0.708661417322835" top="0.748031496062992" bottom="0.748031496062992" header="0.31496062992126" footer="0.31496062992126"/>
  <pageSetup horizontalDpi="1200" verticalDpi="1200" orientation="landscape" paperSize="9" scale="40"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ED3A4D5-A95F-4D35-A619-0F0E16421551}">
  <sheetPr>
    <tabColor theme="9"/>
  </sheetPr>
  <dimension ref="A1:K343"/>
  <sheetViews>
    <sheetView zoomScale="93" zoomScaleNormal="93" workbookViewId="0" topLeftCell="A125">
      <selection pane="topLeft" activeCell="H134" sqref="H134"/>
    </sheetView>
  </sheetViews>
  <sheetFormatPr defaultColWidth="9.14428571428571" defaultRowHeight="15"/>
  <cols>
    <col min="1" max="2" width="9.14285714285714" style="359"/>
    <col min="3" max="3" width="50.7142857142857" style="361" customWidth="1"/>
    <col min="4" max="4" width="5.71428571428571" style="361" customWidth="1"/>
    <col min="5" max="5" width="27.1428571428571" style="361" customWidth="1"/>
    <col min="6" max="6" width="9.14285714285714" style="362" customWidth="1"/>
    <col min="7" max="7" width="9.14285714285714" style="363"/>
    <col min="8" max="8" width="13.8571428571429" style="540" customWidth="1"/>
    <col min="9" max="9" width="13.8571428571429" style="352" customWidth="1"/>
    <col min="10" max="10" width="80.7142857142857" style="550" customWidth="1"/>
    <col min="11" max="11" width="25.7142857142857" style="359" customWidth="1"/>
    <col min="12" max="16384" width="9.14285714285714" style="359"/>
  </cols>
  <sheetData>
    <row r="1" spans="1:10" s="353" customFormat="1" ht="18.75">
      <c r="A1" s="353" t="s">
        <v>1770</v>
      </c>
      <c r="C1" s="354" t="s">
        <v>1771</v>
      </c>
      <c r="D1" s="354"/>
      <c r="E1" s="354"/>
      <c r="F1" s="355"/>
      <c r="G1" s="356"/>
      <c r="H1" s="538"/>
      <c r="I1" s="210">
        <f>SUM(I132:I342)</f>
        <v>0</v>
      </c>
      <c r="J1" s="548"/>
    </row>
    <row r="3" spans="1:10" s="211" customFormat="1" ht="15">
      <c r="A3" s="206"/>
      <c r="B3" s="206"/>
      <c r="C3" s="211" t="s">
        <v>43</v>
      </c>
      <c r="E3" s="212"/>
      <c r="F3" s="357"/>
      <c r="G3" s="358"/>
      <c r="H3" s="539"/>
      <c r="I3" s="210"/>
      <c r="J3" s="549"/>
    </row>
    <row r="4" spans="1:10" s="211" customFormat="1" ht="75">
      <c r="A4" s="206"/>
      <c r="B4" s="206"/>
      <c r="C4" s="213" t="s">
        <v>44</v>
      </c>
      <c r="D4" s="213"/>
      <c r="E4" s="212"/>
      <c r="F4" s="357"/>
      <c r="G4" s="358"/>
      <c r="H4" s="539"/>
      <c r="I4" s="210"/>
      <c r="J4" s="549"/>
    </row>
    <row r="5" spans="3:4" ht="15">
      <c r="C5" s="360" t="s">
        <v>366</v>
      </c>
      <c r="D5" s="360"/>
    </row>
    <row r="6" spans="3:4" ht="90">
      <c r="C6" s="214" t="s">
        <v>46</v>
      </c>
      <c r="D6" s="214"/>
    </row>
    <row r="7" spans="3:4" ht="15">
      <c r="C7" s="214" t="s">
        <v>1772</v>
      </c>
      <c r="D7" s="214"/>
    </row>
    <row r="8" spans="3:4" ht="45">
      <c r="C8" s="214" t="s">
        <v>114</v>
      </c>
      <c r="D8" s="214"/>
    </row>
    <row r="9" spans="3:4" ht="15">
      <c r="C9" s="214" t="s">
        <v>1286</v>
      </c>
      <c r="D9" s="214"/>
    </row>
    <row r="10" spans="3:4" ht="60">
      <c r="C10" s="214" t="s">
        <v>1773</v>
      </c>
      <c r="D10" s="214"/>
    </row>
    <row r="11" spans="3:4" ht="15">
      <c r="C11" s="214" t="s">
        <v>1774</v>
      </c>
      <c r="D11" s="214"/>
    </row>
    <row r="12" spans="3:4" ht="45">
      <c r="C12" s="214" t="s">
        <v>1775</v>
      </c>
      <c r="D12" s="214"/>
    </row>
    <row r="13" spans="3:4" ht="15">
      <c r="C13" s="214" t="s">
        <v>1776</v>
      </c>
      <c r="D13" s="214"/>
    </row>
    <row r="14" spans="3:4" ht="15">
      <c r="C14" s="214" t="s">
        <v>1777</v>
      </c>
      <c r="D14" s="214"/>
    </row>
    <row r="15" spans="3:4" ht="45">
      <c r="C15" s="214" t="s">
        <v>1778</v>
      </c>
      <c r="D15" s="214"/>
    </row>
    <row r="16" spans="3:4" ht="30">
      <c r="C16" s="215" t="s">
        <v>1779</v>
      </c>
      <c r="D16" s="215"/>
    </row>
    <row r="17" spans="3:4" ht="30">
      <c r="C17" s="215" t="s">
        <v>1780</v>
      </c>
      <c r="D17" s="215"/>
    </row>
    <row r="18" spans="3:4" ht="30">
      <c r="C18" s="214" t="s">
        <v>1781</v>
      </c>
      <c r="D18" s="214"/>
    </row>
    <row r="19" spans="3:4" ht="45">
      <c r="C19" s="214" t="s">
        <v>1782</v>
      </c>
      <c r="D19" s="214"/>
    </row>
    <row r="20" spans="3:4" ht="30">
      <c r="C20" s="214" t="s">
        <v>1783</v>
      </c>
      <c r="D20" s="214"/>
    </row>
    <row r="21" spans="3:4" ht="75">
      <c r="C21" s="214" t="s">
        <v>1784</v>
      </c>
      <c r="D21" s="214"/>
    </row>
    <row r="22" spans="3:4" ht="45">
      <c r="C22" s="214" t="s">
        <v>1785</v>
      </c>
      <c r="D22" s="214"/>
    </row>
    <row r="23" spans="3:4" ht="30">
      <c r="C23" s="214" t="s">
        <v>1786</v>
      </c>
      <c r="D23" s="214"/>
    </row>
    <row r="24" spans="3:4" ht="15">
      <c r="C24" s="214" t="s">
        <v>1787</v>
      </c>
      <c r="D24" s="214"/>
    </row>
    <row r="25" spans="3:4" ht="30">
      <c r="C25" s="215" t="s">
        <v>1788</v>
      </c>
      <c r="D25" s="215"/>
    </row>
    <row r="26" spans="3:4" ht="60">
      <c r="C26" s="215" t="s">
        <v>1789</v>
      </c>
      <c r="D26" s="215"/>
    </row>
    <row r="27" spans="3:4" ht="45">
      <c r="C27" s="214" t="s">
        <v>1790</v>
      </c>
      <c r="D27" s="214"/>
    </row>
    <row r="28" spans="3:4" ht="15">
      <c r="C28" s="214" t="s">
        <v>1216</v>
      </c>
      <c r="D28" s="214"/>
    </row>
    <row r="29" spans="3:4" ht="45">
      <c r="C29" s="214" t="s">
        <v>1791</v>
      </c>
      <c r="D29" s="214"/>
    </row>
    <row r="30" spans="3:4" ht="15">
      <c r="C30" s="214" t="s">
        <v>1792</v>
      </c>
      <c r="D30" s="214"/>
    </row>
    <row r="31" spans="3:4" ht="15">
      <c r="C31" s="214" t="s">
        <v>1793</v>
      </c>
      <c r="D31" s="214"/>
    </row>
    <row r="32" spans="3:4" ht="15">
      <c r="C32" s="214" t="s">
        <v>1794</v>
      </c>
      <c r="D32" s="214"/>
    </row>
    <row r="33" spans="3:4" ht="15">
      <c r="C33" s="214" t="s">
        <v>1795</v>
      </c>
      <c r="D33" s="214"/>
    </row>
    <row r="34" spans="3:4" ht="15">
      <c r="C34" s="214" t="s">
        <v>1796</v>
      </c>
      <c r="D34" s="214"/>
    </row>
    <row r="35" spans="3:4" ht="165">
      <c r="C35" s="214" t="s">
        <v>1797</v>
      </c>
      <c r="D35" s="214"/>
    </row>
    <row r="36" spans="3:4" ht="30">
      <c r="C36" s="214" t="s">
        <v>1798</v>
      </c>
      <c r="D36" s="214"/>
    </row>
    <row r="37" spans="3:4" ht="60">
      <c r="C37" s="214" t="s">
        <v>1799</v>
      </c>
      <c r="D37" s="214"/>
    </row>
    <row r="38" spans="3:4" ht="90">
      <c r="C38" s="214" t="s">
        <v>1800</v>
      </c>
      <c r="D38" s="214"/>
    </row>
    <row r="39" spans="3:4" ht="60">
      <c r="C39" s="214" t="s">
        <v>1801</v>
      </c>
      <c r="D39" s="214"/>
    </row>
    <row r="40" spans="3:4" ht="60">
      <c r="C40" s="214" t="s">
        <v>1802</v>
      </c>
      <c r="D40" s="214"/>
    </row>
    <row r="41" spans="3:4" ht="30">
      <c r="C41" s="214" t="s">
        <v>1803</v>
      </c>
      <c r="D41" s="214"/>
    </row>
    <row r="42" spans="3:4" ht="15">
      <c r="C42" s="214" t="s">
        <v>1804</v>
      </c>
      <c r="D42" s="214"/>
    </row>
    <row r="43" spans="3:4" ht="15">
      <c r="C43" s="214" t="s">
        <v>1805</v>
      </c>
      <c r="D43" s="214"/>
    </row>
    <row r="44" spans="3:4" ht="15">
      <c r="C44" s="214" t="s">
        <v>1806</v>
      </c>
      <c r="D44" s="214"/>
    </row>
    <row r="45" spans="3:4" ht="45">
      <c r="C45" s="214" t="s">
        <v>1807</v>
      </c>
      <c r="D45" s="214"/>
    </row>
    <row r="46" spans="3:4" ht="30">
      <c r="C46" s="214" t="s">
        <v>1808</v>
      </c>
      <c r="D46" s="214"/>
    </row>
    <row r="47" spans="3:4" ht="15">
      <c r="C47" s="214" t="s">
        <v>1809</v>
      </c>
      <c r="D47" s="214"/>
    </row>
    <row r="48" spans="3:4" ht="60">
      <c r="C48" s="214" t="s">
        <v>1810</v>
      </c>
      <c r="D48" s="214"/>
    </row>
    <row r="49" spans="3:4" ht="105">
      <c r="C49" s="214" t="s">
        <v>1811</v>
      </c>
      <c r="D49" s="214"/>
    </row>
    <row r="50" spans="3:4" ht="15">
      <c r="C50" s="214" t="s">
        <v>1812</v>
      </c>
      <c r="D50" s="214"/>
    </row>
    <row r="51" spans="3:4" ht="75">
      <c r="C51" s="214" t="s">
        <v>1813</v>
      </c>
      <c r="D51" s="214"/>
    </row>
    <row r="52" spans="3:4" ht="15">
      <c r="C52" s="214" t="s">
        <v>1814</v>
      </c>
      <c r="D52" s="214"/>
    </row>
    <row r="53" spans="3:4" ht="60">
      <c r="C53" s="214" t="s">
        <v>1815</v>
      </c>
      <c r="D53" s="214"/>
    </row>
    <row r="54" spans="3:4" ht="60">
      <c r="C54" s="214" t="s">
        <v>1816</v>
      </c>
      <c r="D54" s="214"/>
    </row>
    <row r="55" spans="3:4" ht="90">
      <c r="C55" s="214" t="s">
        <v>1817</v>
      </c>
      <c r="D55" s="214"/>
    </row>
    <row r="56" spans="3:4" ht="45">
      <c r="C56" s="214" t="s">
        <v>1818</v>
      </c>
      <c r="D56" s="214"/>
    </row>
    <row r="57" spans="3:4" ht="15">
      <c r="C57" s="214" t="s">
        <v>1819</v>
      </c>
      <c r="D57" s="214"/>
    </row>
    <row r="58" spans="3:4" ht="45">
      <c r="C58" s="214" t="s">
        <v>1820</v>
      </c>
      <c r="D58" s="214"/>
    </row>
    <row r="59" spans="3:4" ht="45">
      <c r="C59" s="214" t="s">
        <v>1821</v>
      </c>
      <c r="D59" s="214"/>
    </row>
    <row r="60" spans="3:4" ht="15">
      <c r="C60" s="214" t="s">
        <v>1822</v>
      </c>
      <c r="D60" s="214"/>
    </row>
    <row r="61" spans="3:4" ht="30">
      <c r="C61" s="214" t="s">
        <v>1823</v>
      </c>
      <c r="D61" s="214"/>
    </row>
    <row r="62" spans="3:4" ht="15">
      <c r="C62" s="215" t="s">
        <v>1824</v>
      </c>
      <c r="D62" s="215"/>
    </row>
    <row r="63" spans="3:4" ht="15">
      <c r="C63" s="215" t="s">
        <v>1825</v>
      </c>
      <c r="D63" s="215"/>
    </row>
    <row r="64" spans="3:4" ht="60">
      <c r="C64" s="215" t="s">
        <v>1826</v>
      </c>
      <c r="D64" s="215"/>
    </row>
    <row r="65" spans="3:4" ht="15">
      <c r="C65" s="214" t="s">
        <v>1827</v>
      </c>
      <c r="D65" s="214"/>
    </row>
    <row r="66" spans="3:4" ht="60">
      <c r="C66" s="214" t="s">
        <v>1828</v>
      </c>
      <c r="D66" s="214"/>
    </row>
    <row r="67" spans="3:4" ht="15">
      <c r="C67" s="214" t="s">
        <v>1829</v>
      </c>
      <c r="D67" s="214"/>
    </row>
    <row r="68" spans="3:4" ht="60">
      <c r="C68" s="214" t="s">
        <v>1830</v>
      </c>
      <c r="D68" s="214"/>
    </row>
    <row r="69" spans="3:4" ht="15">
      <c r="C69" s="214" t="s">
        <v>1831</v>
      </c>
      <c r="D69" s="214"/>
    </row>
    <row r="70" spans="3:4" ht="45">
      <c r="C70" s="214" t="s">
        <v>1832</v>
      </c>
      <c r="D70" s="214"/>
    </row>
    <row r="71" spans="3:4" ht="15">
      <c r="C71" s="214" t="s">
        <v>1833</v>
      </c>
      <c r="D71" s="214"/>
    </row>
    <row r="72" spans="3:4" ht="45">
      <c r="C72" s="214" t="s">
        <v>1834</v>
      </c>
      <c r="D72" s="214"/>
    </row>
    <row r="73" spans="3:4" ht="15">
      <c r="C73" s="214" t="s">
        <v>1835</v>
      </c>
      <c r="D73" s="214"/>
    </row>
    <row r="74" spans="3:4" ht="60">
      <c r="C74" s="214" t="s">
        <v>1836</v>
      </c>
      <c r="D74" s="214"/>
    </row>
    <row r="75" spans="3:4" ht="15">
      <c r="C75" s="214" t="s">
        <v>1837</v>
      </c>
      <c r="D75" s="214"/>
    </row>
    <row r="76" spans="3:4" ht="15">
      <c r="C76" s="214" t="s">
        <v>1838</v>
      </c>
      <c r="D76" s="214"/>
    </row>
    <row r="77" spans="3:4" ht="45">
      <c r="C77" s="214" t="s">
        <v>1839</v>
      </c>
      <c r="D77" s="214"/>
    </row>
    <row r="78" spans="3:4" ht="15">
      <c r="C78" s="214" t="s">
        <v>1840</v>
      </c>
      <c r="D78" s="214"/>
    </row>
    <row r="79" spans="3:4" ht="45">
      <c r="C79" s="214" t="s">
        <v>1841</v>
      </c>
      <c r="D79" s="214"/>
    </row>
    <row r="80" spans="3:4" ht="60">
      <c r="C80" s="214" t="s">
        <v>1842</v>
      </c>
      <c r="D80" s="214"/>
    </row>
    <row r="81" spans="3:4" ht="15">
      <c r="C81" s="214" t="s">
        <v>1843</v>
      </c>
      <c r="D81" s="214"/>
    </row>
    <row r="82" spans="3:4" ht="60">
      <c r="C82" s="214" t="s">
        <v>1844</v>
      </c>
      <c r="D82" s="214"/>
    </row>
    <row r="83" spans="3:4" ht="15">
      <c r="C83" s="214" t="s">
        <v>1845</v>
      </c>
      <c r="D83" s="214"/>
    </row>
    <row r="84" spans="3:4" ht="30">
      <c r="C84" s="214" t="s">
        <v>1846</v>
      </c>
      <c r="D84" s="214"/>
    </row>
    <row r="85" spans="3:4" ht="15">
      <c r="C85" s="214" t="s">
        <v>1847</v>
      </c>
      <c r="D85" s="214"/>
    </row>
    <row r="86" spans="3:4" ht="30">
      <c r="C86" s="214" t="s">
        <v>1848</v>
      </c>
      <c r="D86" s="214"/>
    </row>
    <row r="87" spans="3:4" ht="15">
      <c r="C87" s="214" t="s">
        <v>1849</v>
      </c>
      <c r="D87" s="214"/>
    </row>
    <row r="88" spans="3:4" ht="15">
      <c r="C88" s="214" t="s">
        <v>1850</v>
      </c>
      <c r="D88" s="214"/>
    </row>
    <row r="89" spans="3:4" ht="15">
      <c r="C89" s="214" t="s">
        <v>1851</v>
      </c>
      <c r="D89" s="214"/>
    </row>
    <row r="90" spans="3:4" ht="30">
      <c r="C90" s="214" t="s">
        <v>1852</v>
      </c>
      <c r="D90" s="214"/>
    </row>
    <row r="91" spans="3:4" ht="120">
      <c r="C91" s="214" t="s">
        <v>1853</v>
      </c>
      <c r="D91" s="214"/>
    </row>
    <row r="92" spans="3:4" ht="45">
      <c r="C92" s="214" t="s">
        <v>1854</v>
      </c>
      <c r="D92" s="214"/>
    </row>
    <row r="93" spans="3:4" ht="15">
      <c r="C93" s="214" t="s">
        <v>1855</v>
      </c>
      <c r="D93" s="214"/>
    </row>
    <row r="94" spans="3:4" ht="45">
      <c r="C94" s="214" t="s">
        <v>1856</v>
      </c>
      <c r="D94" s="214"/>
    </row>
    <row r="95" spans="3:4" ht="75">
      <c r="C95" s="214" t="s">
        <v>1857</v>
      </c>
      <c r="D95" s="214"/>
    </row>
    <row r="96" spans="3:4" ht="15">
      <c r="C96" s="214"/>
      <c r="D96" s="214"/>
    </row>
    <row r="97" spans="3:9" ht="45">
      <c r="C97" s="361" t="s">
        <v>950</v>
      </c>
      <c r="I97" s="364" t="s">
        <v>1858</v>
      </c>
    </row>
    <row r="98" spans="3:3" ht="30">
      <c r="C98" s="361" t="s">
        <v>951</v>
      </c>
    </row>
    <row r="99" spans="3:5" ht="15">
      <c r="C99" s="365" t="s">
        <v>952</v>
      </c>
      <c r="D99" s="365"/>
      <c r="E99" s="365"/>
    </row>
    <row r="100" spans="3:5" ht="30">
      <c r="C100" s="365" t="s">
        <v>953</v>
      </c>
      <c r="D100" s="365"/>
      <c r="E100" s="365"/>
    </row>
    <row r="101" spans="3:5" ht="60">
      <c r="C101" s="365" t="s">
        <v>954</v>
      </c>
      <c r="D101" s="365"/>
      <c r="E101" s="365"/>
    </row>
    <row r="102" spans="3:5" ht="15">
      <c r="C102" s="365" t="s">
        <v>955</v>
      </c>
      <c r="D102" s="365"/>
      <c r="E102" s="365"/>
    </row>
    <row r="103" spans="3:5" ht="45">
      <c r="C103" s="365" t="s">
        <v>957</v>
      </c>
      <c r="D103" s="365"/>
      <c r="E103" s="365"/>
    </row>
    <row r="104" spans="3:9" ht="30">
      <c r="C104" s="365" t="s">
        <v>958</v>
      </c>
      <c r="D104" s="365"/>
      <c r="E104" s="365"/>
      <c r="I104" s="366" t="s">
        <v>26</v>
      </c>
    </row>
    <row r="105" spans="3:5" ht="30">
      <c r="C105" s="365" t="s">
        <v>497</v>
      </c>
      <c r="D105" s="365"/>
      <c r="E105" s="365"/>
    </row>
    <row r="106" spans="3:5" ht="15">
      <c r="C106" s="365" t="s">
        <v>959</v>
      </c>
      <c r="D106" s="365"/>
      <c r="E106" s="365"/>
    </row>
    <row r="107" spans="3:5" ht="15">
      <c r="C107" s="365" t="s">
        <v>1859</v>
      </c>
      <c r="D107" s="365"/>
      <c r="E107" s="365"/>
    </row>
    <row r="108" spans="3:5" ht="15">
      <c r="C108" s="365" t="s">
        <v>1860</v>
      </c>
      <c r="D108" s="365"/>
      <c r="E108" s="365"/>
    </row>
    <row r="109" spans="3:5" ht="30">
      <c r="C109" s="365" t="s">
        <v>1861</v>
      </c>
      <c r="D109" s="365"/>
      <c r="E109" s="365"/>
    </row>
    <row r="110" spans="3:3" ht="45">
      <c r="C110" s="361" t="s">
        <v>963</v>
      </c>
    </row>
    <row r="111" spans="3:3" ht="15">
      <c r="C111" s="361" t="s">
        <v>964</v>
      </c>
    </row>
    <row r="112" spans="3:5" ht="30">
      <c r="C112" s="365" t="s">
        <v>1862</v>
      </c>
      <c r="D112" s="365"/>
      <c r="E112" s="367"/>
    </row>
    <row r="113" spans="3:5" ht="15">
      <c r="C113" s="365" t="s">
        <v>1863</v>
      </c>
      <c r="D113" s="365"/>
      <c r="E113" s="367"/>
    </row>
    <row r="114" spans="3:5" ht="30">
      <c r="C114" s="365" t="s">
        <v>1864</v>
      </c>
      <c r="D114" s="365"/>
      <c r="E114" s="367"/>
    </row>
    <row r="115" spans="3:5" ht="30">
      <c r="C115" s="365" t="s">
        <v>1865</v>
      </c>
      <c r="D115" s="365"/>
      <c r="E115" s="367"/>
    </row>
    <row r="116" spans="3:3" ht="60">
      <c r="C116" s="361" t="s">
        <v>1866</v>
      </c>
    </row>
    <row r="118" spans="3:3" ht="30">
      <c r="C118" s="361" t="s">
        <v>1867</v>
      </c>
    </row>
    <row r="120" spans="3:3" ht="45">
      <c r="C120" s="361" t="s">
        <v>1868</v>
      </c>
    </row>
    <row r="121" spans="3:3" ht="60">
      <c r="C121" s="361" t="s">
        <v>1869</v>
      </c>
    </row>
    <row r="122" spans="3:3" ht="30">
      <c r="C122" s="361" t="s">
        <v>1870</v>
      </c>
    </row>
    <row r="123" spans="3:3" ht="120">
      <c r="C123" s="361" t="s">
        <v>1871</v>
      </c>
    </row>
    <row r="124" spans="3:3" ht="120">
      <c r="C124" s="361" t="s">
        <v>1872</v>
      </c>
    </row>
    <row r="125" spans="3:3" ht="105">
      <c r="C125" s="361" t="s">
        <v>1873</v>
      </c>
    </row>
    <row r="126" spans="3:3" ht="60">
      <c r="C126" s="361" t="s">
        <v>1874</v>
      </c>
    </row>
    <row r="127" spans="3:3" ht="45">
      <c r="C127" s="361" t="s">
        <v>1875</v>
      </c>
    </row>
    <row r="129" spans="1:4" ht="75">
      <c r="A129" s="421"/>
      <c r="C129" s="27" t="s">
        <v>1876</v>
      </c>
      <c r="D129" s="27"/>
    </row>
    <row r="130" spans="1:6" ht="15">
      <c r="A130" s="368"/>
      <c r="B130" s="368"/>
      <c r="F130" s="352"/>
    </row>
    <row r="131" spans="1:10" ht="15">
      <c r="A131" s="217">
        <v>0</v>
      </c>
      <c r="B131" s="217"/>
      <c r="C131" s="217" t="s">
        <v>17</v>
      </c>
      <c r="D131" s="217" t="s">
        <v>18</v>
      </c>
      <c r="E131" s="217" t="s">
        <v>1877</v>
      </c>
      <c r="F131" s="218" t="s">
        <v>1878</v>
      </c>
      <c r="G131" s="217" t="s">
        <v>21</v>
      </c>
      <c r="H131" s="541" t="s">
        <v>22</v>
      </c>
      <c r="I131" s="218" t="s">
        <v>23</v>
      </c>
      <c r="J131" s="551"/>
    </row>
    <row r="132" spans="1:10" ht="15">
      <c r="A132" s="369"/>
      <c r="B132" s="369"/>
      <c r="C132" s="373" t="s">
        <v>1804</v>
      </c>
      <c r="D132" s="459" t="s">
        <v>26</v>
      </c>
      <c r="E132" s="374"/>
      <c r="F132" s="375"/>
      <c r="G132" s="376"/>
      <c r="H132" s="542"/>
      <c r="I132" s="375"/>
      <c r="J132" s="552"/>
    </row>
    <row r="133" spans="1:10" ht="15">
      <c r="A133" s="372"/>
      <c r="B133" s="372" t="str">
        <f t="shared" si="0" ref="B133:B200">IF(A133&lt;&gt;"",TEXT(VLOOKUP($A$1,VRSTA_DEL_VSE,2,FALSE),0)&amp;"."&amp;TEXT(A133,0),"")</f>
        <v/>
      </c>
      <c r="C133" s="373" t="s">
        <v>1879</v>
      </c>
      <c r="D133" s="459" t="s">
        <v>26</v>
      </c>
      <c r="E133" s="378"/>
      <c r="F133" s="375"/>
      <c r="G133" s="376"/>
      <c r="H133" s="542"/>
      <c r="I133" s="375"/>
      <c r="J133" s="552"/>
    </row>
    <row r="134" spans="1:10" ht="270">
      <c r="A134" s="372" cm="1">
        <f t="array" ref="A134">IF(C134&lt;&gt;"",(LOOKUP(2,1/($A$131:$A132&lt;&gt;""),$A$131:$A132)+1),"")</f>
        <v>1</v>
      </c>
      <c r="B134" s="372" t="str">
        <f t="shared" si="0"/>
        <v>18.1</v>
      </c>
      <c r="C134" s="400" t="s">
        <v>1880</v>
      </c>
      <c r="D134" s="459" t="s">
        <v>241</v>
      </c>
      <c r="E134" s="401" t="s">
        <v>1881</v>
      </c>
      <c r="F134" s="402">
        <v>1</v>
      </c>
      <c r="G134" s="403" t="s">
        <v>202</v>
      </c>
      <c r="H134" s="543"/>
      <c r="I134" s="404">
        <f>F134*H134</f>
        <v>0</v>
      </c>
      <c r="J134" s="545"/>
    </row>
    <row r="135" spans="1:10" ht="240">
      <c r="A135" s="372" cm="1">
        <f t="array" ref="A135">IF(C135&lt;&gt;"",(LOOKUP(2,1/($A$131:$A133&lt;&gt;""),$A$131:$A133)+1),"")</f>
        <v>1</v>
      </c>
      <c r="B135" s="372" t="str">
        <f t="shared" si="0"/>
        <v>18.1</v>
      </c>
      <c r="C135" s="400" t="s">
        <v>1882</v>
      </c>
      <c r="D135" s="459" t="s">
        <v>241</v>
      </c>
      <c r="E135" s="401" t="s">
        <v>1883</v>
      </c>
      <c r="F135" s="402">
        <v>3</v>
      </c>
      <c r="G135" s="403" t="s">
        <v>202</v>
      </c>
      <c r="H135" s="543"/>
      <c r="I135" s="404">
        <f>F135*H135</f>
        <v>0</v>
      </c>
      <c r="J135" s="545"/>
    </row>
    <row r="136" spans="1:10" ht="270">
      <c r="A136" s="372" cm="1">
        <f t="array" ref="A136">IF(C136&lt;&gt;"",(LOOKUP(2,1/($A$131:$A134&lt;&gt;""),$A$131:$A134)+1),"")</f>
        <v>2</v>
      </c>
      <c r="B136" s="372" t="str">
        <f t="shared" si="0"/>
        <v>18.2</v>
      </c>
      <c r="C136" s="400" t="s">
        <v>1884</v>
      </c>
      <c r="D136" s="459" t="s">
        <v>241</v>
      </c>
      <c r="E136" s="401" t="s">
        <v>1885</v>
      </c>
      <c r="F136" s="402">
        <v>2</v>
      </c>
      <c r="G136" s="403" t="s">
        <v>202</v>
      </c>
      <c r="H136" s="543"/>
      <c r="I136" s="404">
        <f t="shared" si="1" ref="I136:I198">F136*H136</f>
        <v>0</v>
      </c>
      <c r="J136" s="545"/>
    </row>
    <row r="137" spans="1:10" ht="300">
      <c r="A137" s="372" cm="1">
        <f t="array" ref="A137">IF(C137&lt;&gt;"",(LOOKUP(2,1/($A$131:$A135&lt;&gt;""),$A$131:$A135)+1),"")</f>
        <v>2</v>
      </c>
      <c r="B137" s="372" t="str">
        <f t="shared" si="0"/>
        <v>18.2</v>
      </c>
      <c r="C137" s="400" t="s">
        <v>1886</v>
      </c>
      <c r="D137" s="459" t="s">
        <v>241</v>
      </c>
      <c r="E137" s="401" t="s">
        <v>1887</v>
      </c>
      <c r="F137" s="402">
        <v>1</v>
      </c>
      <c r="G137" s="403" t="s">
        <v>202</v>
      </c>
      <c r="H137" s="543"/>
      <c r="I137" s="404">
        <f t="shared" si="1"/>
        <v>0</v>
      </c>
      <c r="J137" s="545"/>
    </row>
    <row r="138" spans="1:10" ht="285">
      <c r="A138" s="372" cm="1">
        <f t="array" ref="A138">IF(C138&lt;&gt;"",(LOOKUP(2,1/($A$131:$A136&lt;&gt;""),$A$131:$A136)+1),"")</f>
        <v>3</v>
      </c>
      <c r="B138" s="372" t="str">
        <f t="shared" si="0"/>
        <v>18.3</v>
      </c>
      <c r="C138" s="400" t="s">
        <v>1888</v>
      </c>
      <c r="D138" s="459" t="s">
        <v>241</v>
      </c>
      <c r="E138" s="401" t="s">
        <v>1889</v>
      </c>
      <c r="F138" s="406">
        <v>1</v>
      </c>
      <c r="G138" s="403" t="s">
        <v>202</v>
      </c>
      <c r="H138" s="543"/>
      <c r="I138" s="404">
        <f t="shared" si="1"/>
        <v>0</v>
      </c>
      <c r="J138" s="545"/>
    </row>
    <row r="139" spans="1:10" ht="285">
      <c r="A139" s="372" cm="1">
        <f t="array" ref="A139">IF(C139&lt;&gt;"",(LOOKUP(2,1/($A$131:$A137&lt;&gt;""),$A$131:$A137)+1),"")</f>
        <v>3</v>
      </c>
      <c r="B139" s="372" t="str">
        <f t="shared" si="0"/>
        <v>18.3</v>
      </c>
      <c r="C139" s="400" t="s">
        <v>1890</v>
      </c>
      <c r="D139" s="459" t="s">
        <v>241</v>
      </c>
      <c r="E139" s="401" t="s">
        <v>1891</v>
      </c>
      <c r="F139" s="406">
        <v>3</v>
      </c>
      <c r="G139" s="403" t="s">
        <v>202</v>
      </c>
      <c r="H139" s="543"/>
      <c r="I139" s="404">
        <f t="shared" si="1"/>
        <v>0</v>
      </c>
      <c r="J139" s="545"/>
    </row>
    <row r="140" spans="1:10" ht="285">
      <c r="A140" s="372" cm="1">
        <f t="array" ref="A140">IF(C140&lt;&gt;"",(LOOKUP(2,1/($A$131:$A138&lt;&gt;""),$A$131:$A138)+1),"")</f>
        <v>4</v>
      </c>
      <c r="B140" s="372" t="str">
        <f t="shared" si="0"/>
        <v>18.4</v>
      </c>
      <c r="C140" s="400" t="s">
        <v>1892</v>
      </c>
      <c r="D140" s="459" t="s">
        <v>241</v>
      </c>
      <c r="E140" s="401" t="s">
        <v>1893</v>
      </c>
      <c r="F140" s="406">
        <v>1</v>
      </c>
      <c r="G140" s="403" t="s">
        <v>202</v>
      </c>
      <c r="H140" s="543"/>
      <c r="I140" s="404">
        <f t="shared" si="1"/>
        <v>0</v>
      </c>
      <c r="J140" s="545"/>
    </row>
    <row r="141" spans="1:10" ht="270">
      <c r="A141" s="372" cm="1">
        <f t="array" ref="A141">IF(C141&lt;&gt;"",(LOOKUP(2,1/($A$131:$A139&lt;&gt;""),$A$131:$A139)+1),"")</f>
        <v>4</v>
      </c>
      <c r="B141" s="372" t="str">
        <f t="shared" si="0"/>
        <v>18.4</v>
      </c>
      <c r="C141" s="400" t="s">
        <v>1894</v>
      </c>
      <c r="D141" s="459" t="s">
        <v>241</v>
      </c>
      <c r="E141" s="401" t="s">
        <v>1895</v>
      </c>
      <c r="F141" s="406">
        <v>2</v>
      </c>
      <c r="G141" s="403" t="s">
        <v>202</v>
      </c>
      <c r="H141" s="543"/>
      <c r="I141" s="404">
        <f t="shared" si="1"/>
        <v>0</v>
      </c>
      <c r="J141" s="545"/>
    </row>
    <row r="142" spans="1:10" ht="270">
      <c r="A142" s="372"/>
      <c r="B142" s="372" t="str">
        <f t="shared" si="0"/>
        <v/>
      </c>
      <c r="C142" s="400" t="s">
        <v>1896</v>
      </c>
      <c r="D142" s="459" t="s">
        <v>241</v>
      </c>
      <c r="E142" s="401" t="s">
        <v>1897</v>
      </c>
      <c r="F142" s="406">
        <v>2</v>
      </c>
      <c r="G142" s="403" t="s">
        <v>202</v>
      </c>
      <c r="H142" s="543"/>
      <c r="I142" s="404">
        <f t="shared" si="1"/>
        <v>0</v>
      </c>
      <c r="J142" s="545"/>
    </row>
    <row r="143" spans="1:10" ht="270">
      <c r="A143" s="372" cm="1">
        <f t="array" ref="A143">IF(C143&lt;&gt;"",(LOOKUP(2,1/($A$131:$A141&lt;&gt;""),$A$131:$A141)+1),"")</f>
        <v>5</v>
      </c>
      <c r="B143" s="372" t="str">
        <f t="shared" si="0"/>
        <v>18.5</v>
      </c>
      <c r="C143" s="400" t="s">
        <v>1898</v>
      </c>
      <c r="D143" s="459" t="s">
        <v>241</v>
      </c>
      <c r="E143" s="401" t="s">
        <v>1899</v>
      </c>
      <c r="F143" s="406">
        <v>1</v>
      </c>
      <c r="G143" s="403" t="s">
        <v>202</v>
      </c>
      <c r="H143" s="543"/>
      <c r="I143" s="404">
        <f t="shared" si="1"/>
        <v>0</v>
      </c>
      <c r="J143" s="545"/>
    </row>
    <row r="144" spans="1:10" ht="300">
      <c r="A144" s="372" cm="1">
        <f t="array" ref="A144">IF(C144&lt;&gt;"",(LOOKUP(2,1/($A$131:$A142&lt;&gt;""),$A$131:$A142)+1),"")</f>
        <v>5</v>
      </c>
      <c r="B144" s="372" t="str">
        <f t="shared" si="0"/>
        <v>18.5</v>
      </c>
      <c r="C144" s="400" t="s">
        <v>1900</v>
      </c>
      <c r="D144" s="459" t="s">
        <v>241</v>
      </c>
      <c r="E144" s="401" t="s">
        <v>1901</v>
      </c>
      <c r="F144" s="406">
        <v>1</v>
      </c>
      <c r="G144" s="403" t="s">
        <v>202</v>
      </c>
      <c r="H144" s="543"/>
      <c r="I144" s="404">
        <f t="shared" si="1"/>
        <v>0</v>
      </c>
      <c r="J144" s="545"/>
    </row>
    <row r="145" spans="1:10" ht="210">
      <c r="A145" s="372" cm="1">
        <f t="array" ref="A145">IF(C145&lt;&gt;"",(LOOKUP(2,1/($A$131:$A143&lt;&gt;""),$A$131:$A143)+1),"")</f>
        <v>6</v>
      </c>
      <c r="B145" s="372" t="str">
        <f t="shared" si="0"/>
        <v>18.6</v>
      </c>
      <c r="C145" s="400" t="s">
        <v>1902</v>
      </c>
      <c r="D145" s="459" t="s">
        <v>241</v>
      </c>
      <c r="E145" s="401" t="s">
        <v>1903</v>
      </c>
      <c r="F145" s="402">
        <v>1</v>
      </c>
      <c r="G145" s="403" t="s">
        <v>202</v>
      </c>
      <c r="H145" s="543"/>
      <c r="I145" s="404">
        <f t="shared" si="1"/>
        <v>0</v>
      </c>
      <c r="J145" s="545"/>
    </row>
    <row r="146" spans="1:10" ht="255">
      <c r="A146" s="372" cm="1">
        <f t="array" ref="A146">IF(C146&lt;&gt;"",(LOOKUP(2,1/($A$131:$A144&lt;&gt;""),$A$131:$A144)+1),"")</f>
        <v>6</v>
      </c>
      <c r="B146" s="372" t="str">
        <f t="shared" si="0"/>
        <v>18.6</v>
      </c>
      <c r="C146" s="400" t="s">
        <v>1904</v>
      </c>
      <c r="D146" s="459" t="s">
        <v>241</v>
      </c>
      <c r="E146" s="401" t="s">
        <v>1905</v>
      </c>
      <c r="F146" s="406">
        <v>1</v>
      </c>
      <c r="G146" s="403" t="s">
        <v>202</v>
      </c>
      <c r="H146" s="543"/>
      <c r="I146" s="404">
        <f t="shared" si="1"/>
        <v>0</v>
      </c>
      <c r="J146" s="545"/>
    </row>
    <row r="147" spans="1:10" ht="270">
      <c r="A147" s="372" cm="1">
        <f t="array" ref="A147">IF(C147&lt;&gt;"",(LOOKUP(2,1/($A$131:$A145&lt;&gt;""),$A$131:$A145)+1),"")</f>
        <v>7</v>
      </c>
      <c r="B147" s="372" t="str">
        <f t="shared" si="0"/>
        <v>18.7</v>
      </c>
      <c r="C147" s="400" t="s">
        <v>1906</v>
      </c>
      <c r="D147" s="459" t="s">
        <v>241</v>
      </c>
      <c r="E147" s="401" t="s">
        <v>1907</v>
      </c>
      <c r="F147" s="406">
        <v>1</v>
      </c>
      <c r="G147" s="403" t="s">
        <v>202</v>
      </c>
      <c r="H147" s="543"/>
      <c r="I147" s="404">
        <f t="shared" si="1"/>
        <v>0</v>
      </c>
      <c r="J147" s="545"/>
    </row>
    <row r="148" spans="1:10" ht="345">
      <c r="A148" s="372" cm="1">
        <f t="array" ref="A148">IF(C148&lt;&gt;"",(LOOKUP(2,1/($A$131:$A146&lt;&gt;""),$A$131:$A146)+1),"")</f>
        <v>7</v>
      </c>
      <c r="B148" s="372" t="str">
        <f t="shared" si="0"/>
        <v>18.7</v>
      </c>
      <c r="C148" s="400" t="s">
        <v>1908</v>
      </c>
      <c r="D148" s="459" t="s">
        <v>241</v>
      </c>
      <c r="E148" s="401" t="s">
        <v>1909</v>
      </c>
      <c r="F148" s="406">
        <v>1</v>
      </c>
      <c r="G148" s="403" t="s">
        <v>202</v>
      </c>
      <c r="H148" s="543"/>
      <c r="I148" s="404">
        <f t="shared" si="1"/>
        <v>0</v>
      </c>
      <c r="J148" s="545"/>
    </row>
    <row r="149" spans="1:10" ht="345">
      <c r="A149" s="372" cm="1">
        <f t="array" ref="A149">IF(C149&lt;&gt;"",(LOOKUP(2,1/($A$131:$A147&lt;&gt;""),$A$131:$A147)+1),"")</f>
        <v>8</v>
      </c>
      <c r="B149" s="372" t="str">
        <f t="shared" si="0"/>
        <v>18.8</v>
      </c>
      <c r="C149" s="400" t="s">
        <v>1910</v>
      </c>
      <c r="D149" s="459" t="s">
        <v>241</v>
      </c>
      <c r="E149" s="401" t="s">
        <v>1911</v>
      </c>
      <c r="F149" s="406">
        <v>1</v>
      </c>
      <c r="G149" s="403" t="s">
        <v>202</v>
      </c>
      <c r="H149" s="543"/>
      <c r="I149" s="404">
        <f t="shared" si="1"/>
        <v>0</v>
      </c>
      <c r="J149" s="545"/>
    </row>
    <row r="150" spans="1:10" ht="345">
      <c r="A150" s="372" cm="1">
        <f t="array" ref="A150">IF(C150&lt;&gt;"",(LOOKUP(2,1/($A$131:$A148&lt;&gt;""),$A$131:$A148)+1),"")</f>
        <v>8</v>
      </c>
      <c r="B150" s="372" t="str">
        <f t="shared" si="0"/>
        <v>18.8</v>
      </c>
      <c r="C150" s="400" t="s">
        <v>1912</v>
      </c>
      <c r="D150" s="459" t="s">
        <v>241</v>
      </c>
      <c r="E150" s="401" t="s">
        <v>1913</v>
      </c>
      <c r="F150" s="406">
        <v>1</v>
      </c>
      <c r="G150" s="403" t="s">
        <v>202</v>
      </c>
      <c r="H150" s="543"/>
      <c r="I150" s="404">
        <f t="shared" si="1"/>
        <v>0</v>
      </c>
      <c r="J150" s="545"/>
    </row>
    <row r="151" spans="1:10" ht="345">
      <c r="A151" s="372" cm="1">
        <f t="array" ref="A151">IF(C151&lt;&gt;"",(LOOKUP(2,1/($A$131:$A149&lt;&gt;""),$A$131:$A149)+1),"")</f>
        <v>9</v>
      </c>
      <c r="B151" s="372" t="str">
        <f t="shared" si="0"/>
        <v>18.9</v>
      </c>
      <c r="C151" s="400" t="s">
        <v>1914</v>
      </c>
      <c r="D151" s="459" t="s">
        <v>241</v>
      </c>
      <c r="E151" s="401" t="s">
        <v>1915</v>
      </c>
      <c r="F151" s="406">
        <v>1</v>
      </c>
      <c r="G151" s="403" t="s">
        <v>202</v>
      </c>
      <c r="H151" s="543"/>
      <c r="I151" s="404">
        <f t="shared" si="1"/>
        <v>0</v>
      </c>
      <c r="J151" s="545"/>
    </row>
    <row r="152" spans="1:10" ht="345">
      <c r="A152" s="372" cm="1">
        <f t="array" ref="A152">IF(C152&lt;&gt;"",(LOOKUP(2,1/($A$131:$A150&lt;&gt;""),$A$131:$A150)+1),"")</f>
        <v>9</v>
      </c>
      <c r="B152" s="372" t="str">
        <f t="shared" si="0"/>
        <v>18.9</v>
      </c>
      <c r="C152" s="400" t="s">
        <v>1916</v>
      </c>
      <c r="D152" s="459" t="s">
        <v>241</v>
      </c>
      <c r="E152" s="401" t="s">
        <v>1917</v>
      </c>
      <c r="F152" s="406">
        <v>1</v>
      </c>
      <c r="G152" s="403" t="s">
        <v>202</v>
      </c>
      <c r="H152" s="543"/>
      <c r="I152" s="404">
        <f t="shared" si="1"/>
        <v>0</v>
      </c>
      <c r="J152" s="545"/>
    </row>
    <row r="153" spans="1:10" ht="330">
      <c r="A153" s="372" cm="1">
        <f t="array" ref="A153">IF(C153&lt;&gt;"",(LOOKUP(2,1/($A$131:$A151&lt;&gt;""),$A$131:$A151)+1),"")</f>
        <v>10</v>
      </c>
      <c r="B153" s="372" t="str">
        <f t="shared" si="0"/>
        <v>18.10</v>
      </c>
      <c r="C153" s="400" t="s">
        <v>1918</v>
      </c>
      <c r="D153" s="459" t="s">
        <v>241</v>
      </c>
      <c r="E153" s="401" t="s">
        <v>1919</v>
      </c>
      <c r="F153" s="406">
        <v>1</v>
      </c>
      <c r="G153" s="403" t="s">
        <v>202</v>
      </c>
      <c r="H153" s="543"/>
      <c r="I153" s="404">
        <f t="shared" si="1"/>
        <v>0</v>
      </c>
      <c r="J153" s="545"/>
    </row>
    <row r="154" spans="1:10" ht="330">
      <c r="A154" s="372" cm="1">
        <f t="array" ref="A154">IF(C154&lt;&gt;"",(LOOKUP(2,1/($A$131:$A152&lt;&gt;""),$A$131:$A152)+1),"")</f>
        <v>10</v>
      </c>
      <c r="B154" s="372" t="str">
        <f t="shared" si="0"/>
        <v>18.10</v>
      </c>
      <c r="C154" s="400" t="s">
        <v>1920</v>
      </c>
      <c r="D154" s="459" t="s">
        <v>241</v>
      </c>
      <c r="E154" s="401" t="s">
        <v>1921</v>
      </c>
      <c r="F154" s="406">
        <v>1</v>
      </c>
      <c r="G154" s="403" t="s">
        <v>202</v>
      </c>
      <c r="H154" s="543"/>
      <c r="I154" s="404">
        <f t="shared" si="1"/>
        <v>0</v>
      </c>
      <c r="J154" s="545"/>
    </row>
    <row r="155" spans="1:10" ht="330">
      <c r="A155" s="372" cm="1">
        <f t="array" ref="A155">IF(C155&lt;&gt;"",(LOOKUP(2,1/($A$131:$A153&lt;&gt;""),$A$131:$A153)+1),"")</f>
        <v>11</v>
      </c>
      <c r="B155" s="372" t="str">
        <f t="shared" si="0"/>
        <v>18.11</v>
      </c>
      <c r="C155" s="400" t="s">
        <v>1922</v>
      </c>
      <c r="D155" s="459" t="s">
        <v>241</v>
      </c>
      <c r="E155" s="401" t="s">
        <v>1923</v>
      </c>
      <c r="F155" s="406">
        <v>1</v>
      </c>
      <c r="G155" s="403" t="s">
        <v>202</v>
      </c>
      <c r="H155" s="543"/>
      <c r="I155" s="404">
        <f t="shared" si="1"/>
        <v>0</v>
      </c>
      <c r="J155" s="545"/>
    </row>
    <row r="156" spans="1:10" ht="330">
      <c r="A156" s="372" cm="1">
        <f t="array" ref="A156">IF(C156&lt;&gt;"",(LOOKUP(2,1/($A$131:$A154&lt;&gt;""),$A$131:$A154)+1),"")</f>
        <v>11</v>
      </c>
      <c r="B156" s="372" t="str">
        <f t="shared" si="0"/>
        <v>18.11</v>
      </c>
      <c r="C156" s="400" t="s">
        <v>1924</v>
      </c>
      <c r="D156" s="459" t="s">
        <v>241</v>
      </c>
      <c r="E156" s="401" t="s">
        <v>1925</v>
      </c>
      <c r="F156" s="406">
        <v>1</v>
      </c>
      <c r="G156" s="403" t="s">
        <v>202</v>
      </c>
      <c r="H156" s="543"/>
      <c r="I156" s="404">
        <f t="shared" si="1"/>
        <v>0</v>
      </c>
      <c r="J156" s="545"/>
    </row>
    <row r="157" spans="1:10" ht="300">
      <c r="A157" s="372" cm="1">
        <f t="array" ref="A157">IF(C157&lt;&gt;"",(LOOKUP(2,1/($A$131:$A155&lt;&gt;""),$A$131:$A155)+1),"")</f>
        <v>12</v>
      </c>
      <c r="B157" s="372" t="str">
        <f t="shared" si="0"/>
        <v>18.12</v>
      </c>
      <c r="C157" s="400" t="s">
        <v>1926</v>
      </c>
      <c r="D157" s="459" t="s">
        <v>241</v>
      </c>
      <c r="E157" s="401" t="s">
        <v>1927</v>
      </c>
      <c r="F157" s="406">
        <v>1</v>
      </c>
      <c r="G157" s="403" t="s">
        <v>202</v>
      </c>
      <c r="H157" s="543"/>
      <c r="I157" s="404">
        <f t="shared" si="1"/>
        <v>0</v>
      </c>
      <c r="J157" s="545"/>
    </row>
    <row r="158" spans="1:10" ht="270">
      <c r="A158" s="372" cm="1">
        <f t="array" ref="A158">IF(C158&lt;&gt;"",(LOOKUP(2,1/($A$131:$A156&lt;&gt;""),$A$131:$A156)+1),"")</f>
        <v>12</v>
      </c>
      <c r="B158" s="372" t="str">
        <f t="shared" si="0"/>
        <v>18.12</v>
      </c>
      <c r="C158" s="400" t="s">
        <v>1928</v>
      </c>
      <c r="D158" s="459" t="s">
        <v>241</v>
      </c>
      <c r="E158" s="401" t="s">
        <v>1929</v>
      </c>
      <c r="F158" s="406">
        <v>1</v>
      </c>
      <c r="G158" s="403" t="s">
        <v>202</v>
      </c>
      <c r="H158" s="543"/>
      <c r="I158" s="404">
        <f t="shared" si="1"/>
        <v>0</v>
      </c>
      <c r="J158" s="545"/>
    </row>
    <row r="159" spans="1:10" ht="285">
      <c r="A159" s="372"/>
      <c r="B159" s="372" t="str">
        <f t="shared" si="0"/>
        <v/>
      </c>
      <c r="C159" s="400" t="s">
        <v>1930</v>
      </c>
      <c r="D159" s="459" t="s">
        <v>241</v>
      </c>
      <c r="E159" s="401" t="s">
        <v>1931</v>
      </c>
      <c r="F159" s="406">
        <v>1</v>
      </c>
      <c r="G159" s="403" t="s">
        <v>202</v>
      </c>
      <c r="H159" s="543"/>
      <c r="I159" s="404">
        <f t="shared" si="1"/>
        <v>0</v>
      </c>
      <c r="J159" s="545"/>
    </row>
    <row r="160" spans="1:10" ht="285">
      <c r="A160" s="372" cm="1">
        <f t="array" ref="A160">IF(C160&lt;&gt;"",(LOOKUP(2,1/($A$131:$A158&lt;&gt;""),$A$131:$A158)+1),"")</f>
        <v>13</v>
      </c>
      <c r="B160" s="372" t="str">
        <f t="shared" si="0"/>
        <v>18.13</v>
      </c>
      <c r="C160" s="400" t="s">
        <v>1932</v>
      </c>
      <c r="D160" s="459" t="s">
        <v>241</v>
      </c>
      <c r="E160" s="401" t="s">
        <v>1933</v>
      </c>
      <c r="F160" s="406">
        <v>1</v>
      </c>
      <c r="G160" s="403" t="s">
        <v>202</v>
      </c>
      <c r="H160" s="543"/>
      <c r="I160" s="404">
        <f t="shared" si="1"/>
        <v>0</v>
      </c>
      <c r="J160" s="545"/>
    </row>
    <row r="161" spans="1:10" ht="330">
      <c r="A161" s="372"/>
      <c r="B161" s="372" t="str">
        <f t="shared" si="0"/>
        <v/>
      </c>
      <c r="C161" s="400" t="s">
        <v>1934</v>
      </c>
      <c r="D161" s="459" t="s">
        <v>241</v>
      </c>
      <c r="E161" s="401" t="s">
        <v>1935</v>
      </c>
      <c r="F161" s="406">
        <v>1</v>
      </c>
      <c r="G161" s="403" t="s">
        <v>202</v>
      </c>
      <c r="H161" s="543"/>
      <c r="I161" s="404">
        <f t="shared" si="1"/>
        <v>0</v>
      </c>
      <c r="J161" s="545"/>
    </row>
    <row r="162" spans="1:10" ht="315">
      <c r="A162" s="372" cm="1">
        <f t="array" ref="A162">IF(C162&lt;&gt;"",(LOOKUP(2,1/($A$131:$A160&lt;&gt;""),$A$131:$A160)+1),"")</f>
        <v>14</v>
      </c>
      <c r="B162" s="372" t="str">
        <f t="shared" si="0"/>
        <v>18.14</v>
      </c>
      <c r="C162" s="400" t="s">
        <v>1936</v>
      </c>
      <c r="D162" s="459" t="s">
        <v>241</v>
      </c>
      <c r="E162" s="401" t="s">
        <v>1937</v>
      </c>
      <c r="F162" s="406">
        <v>1</v>
      </c>
      <c r="G162" s="403" t="s">
        <v>202</v>
      </c>
      <c r="H162" s="543"/>
      <c r="I162" s="404">
        <f t="shared" si="1"/>
        <v>0</v>
      </c>
      <c r="J162" s="545"/>
    </row>
    <row r="163" spans="1:10" ht="285">
      <c r="A163" s="372" cm="1">
        <f t="array" ref="A163">IF(C163&lt;&gt;"",(LOOKUP(2,1/($A$131:$A161&lt;&gt;""),$A$131:$A161)+1),"")</f>
        <v>14</v>
      </c>
      <c r="B163" s="372" t="str">
        <f t="shared" si="0"/>
        <v>18.14</v>
      </c>
      <c r="C163" s="400" t="s">
        <v>1938</v>
      </c>
      <c r="D163" s="459" t="s">
        <v>241</v>
      </c>
      <c r="E163" s="401" t="s">
        <v>1939</v>
      </c>
      <c r="F163" s="406">
        <v>1</v>
      </c>
      <c r="G163" s="403" t="s">
        <v>202</v>
      </c>
      <c r="H163" s="543"/>
      <c r="I163" s="404">
        <f t="shared" si="1"/>
        <v>0</v>
      </c>
      <c r="J163" s="545"/>
    </row>
    <row r="164" spans="1:10" ht="345">
      <c r="A164" s="372" cm="1">
        <f t="array" ref="A164">IF(C164&lt;&gt;"",(LOOKUP(2,1/($A$131:$A162&lt;&gt;""),$A$131:$A162)+1),"")</f>
        <v>15</v>
      </c>
      <c r="B164" s="372" t="str">
        <f t="shared" si="0"/>
        <v>18.15</v>
      </c>
      <c r="C164" s="400" t="s">
        <v>1940</v>
      </c>
      <c r="D164" s="459" t="s">
        <v>241</v>
      </c>
      <c r="E164" s="401" t="s">
        <v>1941</v>
      </c>
      <c r="F164" s="406">
        <v>1</v>
      </c>
      <c r="G164" s="403" t="s">
        <v>202</v>
      </c>
      <c r="H164" s="543"/>
      <c r="I164" s="404">
        <f t="shared" si="1"/>
        <v>0</v>
      </c>
      <c r="J164" s="545"/>
    </row>
    <row r="165" spans="1:10" ht="360">
      <c r="A165" s="372" cm="1">
        <f t="array" ref="A165">IF(C165&lt;&gt;"",(LOOKUP(2,1/($A$131:$A163&lt;&gt;""),$A$131:$A163)+1),"")</f>
        <v>15</v>
      </c>
      <c r="B165" s="372" t="str">
        <f t="shared" si="0"/>
        <v>18.15</v>
      </c>
      <c r="C165" s="400" t="s">
        <v>1942</v>
      </c>
      <c r="D165" s="459" t="s">
        <v>241</v>
      </c>
      <c r="E165" s="401" t="s">
        <v>1943</v>
      </c>
      <c r="F165" s="406">
        <v>1</v>
      </c>
      <c r="G165" s="403" t="s">
        <v>202</v>
      </c>
      <c r="H165" s="543"/>
      <c r="I165" s="404">
        <f t="shared" si="1"/>
        <v>0</v>
      </c>
      <c r="J165" s="545"/>
    </row>
    <row r="166" spans="1:10" ht="375">
      <c r="A166" s="372" cm="1">
        <f t="array" ref="A166">IF(C166&lt;&gt;"",(LOOKUP(2,1/($A$131:$A164&lt;&gt;""),$A$131:$A164)+1),"")</f>
        <v>16</v>
      </c>
      <c r="B166" s="372" t="str">
        <f t="shared" si="0"/>
        <v>18.16</v>
      </c>
      <c r="C166" s="400" t="s">
        <v>1944</v>
      </c>
      <c r="D166" s="459" t="s">
        <v>241</v>
      </c>
      <c r="E166" s="401" t="s">
        <v>1945</v>
      </c>
      <c r="F166" s="406">
        <v>1</v>
      </c>
      <c r="G166" s="403" t="s">
        <v>202</v>
      </c>
      <c r="H166" s="543"/>
      <c r="I166" s="404">
        <f t="shared" si="1"/>
        <v>0</v>
      </c>
      <c r="J166" s="545"/>
    </row>
    <row r="167" spans="1:10" ht="15">
      <c r="A167" s="372" cm="1">
        <f t="array" ref="A167">IF(C167&lt;&gt;"",(LOOKUP(2,1/($A$131:$A165&lt;&gt;""),$A$131:$A165)+1),"")</f>
        <v>16</v>
      </c>
      <c r="B167" s="372" t="str">
        <f>IF(A167&lt;&gt;"",TEXT(VLOOKUP($A$1,VRSTA_DEL_VSE,2,FALSE),0)&amp;"."&amp;TEXT(A167,0),"")</f>
        <v>18.16</v>
      </c>
      <c r="C167" s="373" t="s">
        <v>1946</v>
      </c>
      <c r="D167" s="459" t="s">
        <v>26</v>
      </c>
      <c r="E167" s="378"/>
      <c r="F167" s="407"/>
      <c r="G167" s="408"/>
      <c r="H167" s="544"/>
      <c r="I167" s="404"/>
      <c r="J167" s="553"/>
    </row>
    <row r="168" spans="1:10" ht="270">
      <c r="A168" s="372" cm="1">
        <f t="array" ref="A168">IF(C168&lt;&gt;"",(LOOKUP(2,1/($A$131:$A166&lt;&gt;""),$A$131:$A166)+1),"")</f>
        <v>17</v>
      </c>
      <c r="B168" s="372" t="str">
        <f t="shared" si="0"/>
        <v>18.17</v>
      </c>
      <c r="C168" s="400" t="s">
        <v>1947</v>
      </c>
      <c r="D168" s="459" t="s">
        <v>241</v>
      </c>
      <c r="E168" s="401" t="s">
        <v>1948</v>
      </c>
      <c r="F168" s="406">
        <v>1</v>
      </c>
      <c r="G168" s="403" t="s">
        <v>202</v>
      </c>
      <c r="H168" s="543"/>
      <c r="I168" s="404">
        <f t="shared" si="1"/>
        <v>0</v>
      </c>
      <c r="J168" s="545"/>
    </row>
    <row r="169" spans="1:10" ht="240">
      <c r="A169" s="372" cm="1">
        <f t="array" ref="A169">IF(C169&lt;&gt;"",(LOOKUP(2,1/($A$131:$A167&lt;&gt;""),$A$131:$A167)+1),"")</f>
        <v>17</v>
      </c>
      <c r="B169" s="372" t="str">
        <f t="shared" si="0"/>
        <v>18.17</v>
      </c>
      <c r="C169" s="400" t="s">
        <v>1949</v>
      </c>
      <c r="D169" s="459" t="s">
        <v>241</v>
      </c>
      <c r="E169" s="401" t="s">
        <v>1950</v>
      </c>
      <c r="F169" s="402">
        <v>1</v>
      </c>
      <c r="G169" s="403" t="s">
        <v>202</v>
      </c>
      <c r="H169" s="543"/>
      <c r="I169" s="404">
        <f t="shared" si="1"/>
        <v>0</v>
      </c>
      <c r="J169" s="545"/>
    </row>
    <row r="170" spans="1:10" ht="255">
      <c r="A170" s="372" cm="1">
        <f t="array" ref="A170">IF(C170&lt;&gt;"",(LOOKUP(2,1/($A$131:$A168&lt;&gt;""),$A$131:$A168)+1),"")</f>
        <v>18</v>
      </c>
      <c r="B170" s="372" t="str">
        <f t="shared" si="0"/>
        <v>18.18</v>
      </c>
      <c r="C170" s="400" t="s">
        <v>1951</v>
      </c>
      <c r="D170" s="459" t="s">
        <v>241</v>
      </c>
      <c r="E170" s="401" t="s">
        <v>1952</v>
      </c>
      <c r="F170" s="406">
        <v>1</v>
      </c>
      <c r="G170" s="403" t="s">
        <v>202</v>
      </c>
      <c r="H170" s="543"/>
      <c r="I170" s="404">
        <f t="shared" si="1"/>
        <v>0</v>
      </c>
      <c r="J170" s="545"/>
    </row>
    <row r="171" spans="1:10" ht="270">
      <c r="A171" s="372" cm="1">
        <f t="array" ref="A171">IF(C171&lt;&gt;"",(LOOKUP(2,1/($A$131:$A169&lt;&gt;""),$A$131:$A169)+1),"")</f>
        <v>18</v>
      </c>
      <c r="B171" s="372" t="str">
        <f t="shared" si="0"/>
        <v>18.18</v>
      </c>
      <c r="C171" s="400" t="s">
        <v>1953</v>
      </c>
      <c r="D171" s="459" t="s">
        <v>241</v>
      </c>
      <c r="E171" s="401" t="s">
        <v>1954</v>
      </c>
      <c r="F171" s="406">
        <v>1</v>
      </c>
      <c r="G171" s="403" t="s">
        <v>202</v>
      </c>
      <c r="H171" s="543"/>
      <c r="I171" s="404">
        <f t="shared" si="1"/>
        <v>0</v>
      </c>
      <c r="J171" s="545"/>
    </row>
    <row r="172" spans="1:10" ht="270">
      <c r="A172" s="372" cm="1">
        <f t="array" ref="A172">IF(C172&lt;&gt;"",(LOOKUP(2,1/($A$131:$A170&lt;&gt;""),$A$131:$A170)+1),"")</f>
        <v>19</v>
      </c>
      <c r="B172" s="372" t="str">
        <f t="shared" si="0"/>
        <v>18.19</v>
      </c>
      <c r="C172" s="400" t="s">
        <v>1955</v>
      </c>
      <c r="D172" s="459" t="s">
        <v>241</v>
      </c>
      <c r="E172" s="401" t="s">
        <v>1956</v>
      </c>
      <c r="F172" s="406">
        <v>1</v>
      </c>
      <c r="G172" s="403" t="s">
        <v>202</v>
      </c>
      <c r="H172" s="543"/>
      <c r="I172" s="404">
        <f t="shared" si="1"/>
        <v>0</v>
      </c>
      <c r="J172" s="545"/>
    </row>
    <row r="173" spans="1:10" ht="15">
      <c r="A173" s="372"/>
      <c r="B173" s="372" t="str">
        <f t="shared" si="0"/>
        <v/>
      </c>
      <c r="C173" s="373" t="s">
        <v>1957</v>
      </c>
      <c r="D173" s="459" t="s">
        <v>26</v>
      </c>
      <c r="E173" s="378"/>
      <c r="F173" s="407"/>
      <c r="G173" s="408"/>
      <c r="H173" s="544"/>
      <c r="I173" s="404"/>
      <c r="J173" s="553"/>
    </row>
    <row r="174" spans="1:10" ht="315">
      <c r="A174" s="372" cm="1">
        <f t="array" ref="A174">IF(C174&lt;&gt;"",(LOOKUP(2,1/($A$131:$A172&lt;&gt;""),$A$131:$A172)+1),"")</f>
        <v>20</v>
      </c>
      <c r="B174" s="372" t="str">
        <f t="shared" si="0"/>
        <v>18.20</v>
      </c>
      <c r="C174" s="400" t="s">
        <v>1958</v>
      </c>
      <c r="D174" s="459" t="s">
        <v>241</v>
      </c>
      <c r="E174" s="401" t="s">
        <v>1959</v>
      </c>
      <c r="F174" s="406">
        <v>1</v>
      </c>
      <c r="G174" s="403" t="s">
        <v>202</v>
      </c>
      <c r="H174" s="543"/>
      <c r="I174" s="404">
        <f t="shared" si="1"/>
        <v>0</v>
      </c>
      <c r="J174" s="545"/>
    </row>
    <row r="175" spans="1:10" ht="315">
      <c r="A175" s="372" cm="1">
        <f t="array" ref="A175">IF(C175&lt;&gt;"",(LOOKUP(2,1/($A$131:$A173&lt;&gt;""),$A$131:$A173)+1),"")</f>
        <v>20</v>
      </c>
      <c r="B175" s="372" t="str">
        <f t="shared" si="0"/>
        <v>18.20</v>
      </c>
      <c r="C175" s="400" t="s">
        <v>1960</v>
      </c>
      <c r="D175" s="459" t="s">
        <v>241</v>
      </c>
      <c r="E175" s="401" t="s">
        <v>1961</v>
      </c>
      <c r="F175" s="406">
        <v>1</v>
      </c>
      <c r="G175" s="403" t="s">
        <v>202</v>
      </c>
      <c r="H175" s="543"/>
      <c r="I175" s="404">
        <f t="shared" si="1"/>
        <v>0</v>
      </c>
      <c r="J175" s="545"/>
    </row>
    <row r="176" spans="1:10" ht="300">
      <c r="A176" s="372" cm="1">
        <f t="array" ref="A176">IF(C176&lt;&gt;"",(LOOKUP(2,1/($A$131:$A174&lt;&gt;""),$A$131:$A174)+1),"")</f>
        <v>21</v>
      </c>
      <c r="B176" s="372" t="str">
        <f t="shared" si="0"/>
        <v>18.21</v>
      </c>
      <c r="C176" s="400" t="s">
        <v>1962</v>
      </c>
      <c r="D176" s="459" t="s">
        <v>241</v>
      </c>
      <c r="E176" s="401" t="s">
        <v>1963</v>
      </c>
      <c r="F176" s="402">
        <v>1</v>
      </c>
      <c r="G176" s="403" t="s">
        <v>202</v>
      </c>
      <c r="H176" s="543"/>
      <c r="I176" s="404">
        <f t="shared" si="1"/>
        <v>0</v>
      </c>
      <c r="J176" s="545"/>
    </row>
    <row r="177" spans="1:10" ht="330">
      <c r="A177" s="372" cm="1">
        <f t="array" ref="A177">IF(C177&lt;&gt;"",(LOOKUP(2,1/($A$6:$A176&lt;&gt;""),$A$6:$A176)+1),"")</f>
        <v>22</v>
      </c>
      <c r="B177" s="372" t="str">
        <f t="shared" si="0"/>
        <v>18.22</v>
      </c>
      <c r="C177" s="400" t="s">
        <v>1964</v>
      </c>
      <c r="D177" s="459" t="s">
        <v>241</v>
      </c>
      <c r="E177" s="401" t="s">
        <v>1965</v>
      </c>
      <c r="F177" s="406">
        <v>2</v>
      </c>
      <c r="G177" s="403" t="s">
        <v>202</v>
      </c>
      <c r="H177" s="543"/>
      <c r="I177" s="404">
        <f t="shared" si="1"/>
        <v>0</v>
      </c>
      <c r="J177" s="545"/>
    </row>
    <row r="178" spans="1:10" ht="300">
      <c r="A178" s="372" cm="1">
        <f t="array" ref="A178">IF(E178&lt;&gt;"",(LOOKUP(2,1/($A$6:$A177&lt;&gt;""),$A$6:$A177)+1),"")</f>
        <v>23</v>
      </c>
      <c r="B178" s="372" t="str">
        <f t="shared" si="0"/>
        <v>18.23</v>
      </c>
      <c r="C178" s="400" t="s">
        <v>1966</v>
      </c>
      <c r="D178" s="459" t="s">
        <v>241</v>
      </c>
      <c r="E178" s="401" t="s">
        <v>1967</v>
      </c>
      <c r="F178" s="406">
        <v>1</v>
      </c>
      <c r="G178" s="403" t="s">
        <v>202</v>
      </c>
      <c r="H178" s="543"/>
      <c r="I178" s="404">
        <f t="shared" si="1"/>
        <v>0</v>
      </c>
      <c r="J178" s="545"/>
    </row>
    <row r="179" spans="1:10" ht="255">
      <c r="A179" s="372" cm="1">
        <f t="array" ref="A179">IF(C179&lt;&gt;"",(LOOKUP(2,1/($A$6:$A178&lt;&gt;""),$A$6:$A178)+1),"")</f>
        <v>24</v>
      </c>
      <c r="B179" s="372" t="str">
        <f t="shared" si="0"/>
        <v>18.24</v>
      </c>
      <c r="C179" s="400" t="s">
        <v>1968</v>
      </c>
      <c r="D179" s="459" t="s">
        <v>241</v>
      </c>
      <c r="E179" s="401" t="s">
        <v>1969</v>
      </c>
      <c r="F179" s="406">
        <v>1</v>
      </c>
      <c r="G179" s="403" t="s">
        <v>202</v>
      </c>
      <c r="H179" s="543"/>
      <c r="I179" s="404">
        <f t="shared" si="1"/>
        <v>0</v>
      </c>
      <c r="J179" s="545"/>
    </row>
    <row r="180" spans="1:10" ht="210">
      <c r="A180" s="372" cm="1">
        <f t="array" ref="A180">IF(C180&lt;&gt;"",(LOOKUP(2,1/($A$6:$A179&lt;&gt;""),$A$6:$A179)+1),"")</f>
        <v>25</v>
      </c>
      <c r="B180" s="372" t="str">
        <f t="shared" si="0"/>
        <v>18.25</v>
      </c>
      <c r="C180" s="400" t="s">
        <v>1970</v>
      </c>
      <c r="D180" s="459" t="s">
        <v>241</v>
      </c>
      <c r="E180" s="401" t="s">
        <v>1971</v>
      </c>
      <c r="F180" s="406">
        <v>1</v>
      </c>
      <c r="G180" s="403" t="s">
        <v>202</v>
      </c>
      <c r="H180" s="543"/>
      <c r="I180" s="404">
        <f t="shared" si="1"/>
        <v>0</v>
      </c>
      <c r="J180" s="545"/>
    </row>
    <row r="181" spans="1:10" ht="225">
      <c r="A181" s="372" cm="1">
        <f t="array" ref="A181">IF(C181&lt;&gt;"",(LOOKUP(2,1/($A$6:$A180&lt;&gt;""),$A$6:$A180)+1),"")</f>
        <v>26</v>
      </c>
      <c r="B181" s="372" t="str">
        <f t="shared" si="0"/>
        <v>18.26</v>
      </c>
      <c r="C181" s="400" t="s">
        <v>1972</v>
      </c>
      <c r="D181" s="459" t="s">
        <v>241</v>
      </c>
      <c r="E181" s="401" t="s">
        <v>1973</v>
      </c>
      <c r="F181" s="406">
        <v>1</v>
      </c>
      <c r="G181" s="403" t="s">
        <v>202</v>
      </c>
      <c r="H181" s="543"/>
      <c r="I181" s="404">
        <f t="shared" si="1"/>
        <v>0</v>
      </c>
      <c r="J181" s="545"/>
    </row>
    <row r="182" spans="1:10" ht="225">
      <c r="A182" s="372" cm="1">
        <f t="array" ref="A182">IF(C182&lt;&gt;"",(LOOKUP(2,1/($A$6:$A181&lt;&gt;""),$A$6:$A181)+1),"")</f>
        <v>27</v>
      </c>
      <c r="B182" s="372" t="str">
        <f t="shared" si="0"/>
        <v>18.27</v>
      </c>
      <c r="C182" s="400" t="s">
        <v>1974</v>
      </c>
      <c r="D182" s="459" t="s">
        <v>241</v>
      </c>
      <c r="E182" s="401" t="s">
        <v>1975</v>
      </c>
      <c r="F182" s="406">
        <v>1</v>
      </c>
      <c r="G182" s="403" t="s">
        <v>202</v>
      </c>
      <c r="H182" s="543"/>
      <c r="I182" s="404">
        <f t="shared" si="1"/>
        <v>0</v>
      </c>
      <c r="J182" s="545"/>
    </row>
    <row r="183" spans="1:10" ht="225">
      <c r="A183" s="372" cm="1">
        <f t="array" ref="A183">IF(C183&lt;&gt;"",(LOOKUP(2,1/($A$6:$A182&lt;&gt;""),$A$6:$A182)+1),"")</f>
        <v>28</v>
      </c>
      <c r="B183" s="372" t="str">
        <f t="shared" si="0"/>
        <v>18.28</v>
      </c>
      <c r="C183" s="400" t="s">
        <v>1976</v>
      </c>
      <c r="D183" s="459" t="s">
        <v>241</v>
      </c>
      <c r="E183" s="401" t="s">
        <v>1977</v>
      </c>
      <c r="F183" s="406">
        <v>1</v>
      </c>
      <c r="G183" s="403" t="s">
        <v>202</v>
      </c>
      <c r="H183" s="543"/>
      <c r="I183" s="404">
        <f t="shared" si="1"/>
        <v>0</v>
      </c>
      <c r="J183" s="545"/>
    </row>
    <row r="184" spans="1:10" ht="240">
      <c r="A184" s="372" cm="1">
        <f t="array" ref="A184">IF(C184&lt;&gt;"",(LOOKUP(2,1/($A$6:$A183&lt;&gt;""),$A$6:$A183)+1),"")</f>
        <v>29</v>
      </c>
      <c r="B184" s="372" t="str">
        <f t="shared" si="0"/>
        <v>18.29</v>
      </c>
      <c r="C184" s="400" t="s">
        <v>1978</v>
      </c>
      <c r="D184" s="459" t="s">
        <v>241</v>
      </c>
      <c r="E184" s="401" t="s">
        <v>1979</v>
      </c>
      <c r="F184" s="402">
        <v>1</v>
      </c>
      <c r="G184" s="403" t="s">
        <v>202</v>
      </c>
      <c r="H184" s="543"/>
      <c r="I184" s="404">
        <f t="shared" si="1"/>
        <v>0</v>
      </c>
      <c r="J184" s="545"/>
    </row>
    <row r="185" spans="1:10" ht="225">
      <c r="A185" s="372" cm="1">
        <f t="array" ref="A185">IF(C185&lt;&gt;"",(LOOKUP(2,1/($A$6:$A184&lt;&gt;""),$A$6:$A184)+1),"")</f>
        <v>30</v>
      </c>
      <c r="B185" s="372" t="str">
        <f t="shared" si="0"/>
        <v>18.30</v>
      </c>
      <c r="C185" s="400" t="s">
        <v>1980</v>
      </c>
      <c r="D185" s="459" t="s">
        <v>241</v>
      </c>
      <c r="E185" s="401" t="s">
        <v>1981</v>
      </c>
      <c r="F185" s="402">
        <v>2</v>
      </c>
      <c r="G185" s="403" t="s">
        <v>202</v>
      </c>
      <c r="H185" s="543"/>
      <c r="I185" s="404">
        <f t="shared" si="1"/>
        <v>0</v>
      </c>
      <c r="J185" s="545"/>
    </row>
    <row r="186" spans="1:10" ht="210">
      <c r="A186" s="372" cm="1">
        <f t="array" ref="A186">IF(C186&lt;&gt;"",(LOOKUP(2,1/($A$6:$A185&lt;&gt;""),$A$6:$A185)+1),"")</f>
        <v>31</v>
      </c>
      <c r="B186" s="372" t="str">
        <f t="shared" si="0"/>
        <v>18.31</v>
      </c>
      <c r="C186" s="400" t="s">
        <v>1982</v>
      </c>
      <c r="D186" s="459" t="s">
        <v>241</v>
      </c>
      <c r="E186" s="401" t="s">
        <v>1983</v>
      </c>
      <c r="F186" s="406">
        <v>2</v>
      </c>
      <c r="G186" s="403" t="s">
        <v>202</v>
      </c>
      <c r="H186" s="543"/>
      <c r="I186" s="404">
        <f t="shared" si="1"/>
        <v>0</v>
      </c>
      <c r="J186" s="545"/>
    </row>
    <row r="187" spans="1:10" ht="255">
      <c r="A187" s="372" cm="1">
        <f t="array" ref="A187">IF(C187&lt;&gt;"",(LOOKUP(2,1/($A$6:$A186&lt;&gt;""),$A$6:$A186)+1),"")</f>
        <v>32</v>
      </c>
      <c r="B187" s="372" t="str">
        <f t="shared" si="0"/>
        <v>18.32</v>
      </c>
      <c r="C187" s="400" t="s">
        <v>1984</v>
      </c>
      <c r="D187" s="459" t="s">
        <v>241</v>
      </c>
      <c r="E187" s="401" t="s">
        <v>1985</v>
      </c>
      <c r="F187" s="406">
        <v>1</v>
      </c>
      <c r="G187" s="403" t="s">
        <v>202</v>
      </c>
      <c r="H187" s="543"/>
      <c r="I187" s="404">
        <f t="shared" si="1"/>
        <v>0</v>
      </c>
      <c r="J187" s="545"/>
    </row>
    <row r="188" spans="1:10" ht="255">
      <c r="A188" s="372" cm="1">
        <f t="array" ref="A188">IF(C188&lt;&gt;"",(LOOKUP(2,1/($A$6:$A187&lt;&gt;""),$A$6:$A187)+1),"")</f>
        <v>33</v>
      </c>
      <c r="B188" s="372" t="str">
        <f t="shared" si="0"/>
        <v>18.33</v>
      </c>
      <c r="C188" s="400" t="s">
        <v>1986</v>
      </c>
      <c r="D188" s="459" t="s">
        <v>241</v>
      </c>
      <c r="E188" s="401" t="s">
        <v>1987</v>
      </c>
      <c r="F188" s="406">
        <v>1</v>
      </c>
      <c r="G188" s="403" t="s">
        <v>202</v>
      </c>
      <c r="H188" s="543"/>
      <c r="I188" s="404">
        <f t="shared" si="1"/>
        <v>0</v>
      </c>
      <c r="J188" s="545"/>
    </row>
    <row r="189" spans="1:10" ht="270">
      <c r="A189" s="372" cm="1">
        <f t="array" ref="A189">IF(C189&lt;&gt;"",(LOOKUP(2,1/($A$6:$A188&lt;&gt;""),$A$6:$A188)+1),"")</f>
        <v>34</v>
      </c>
      <c r="B189" s="372" t="str">
        <f t="shared" si="0"/>
        <v>18.34</v>
      </c>
      <c r="C189" s="400" t="s">
        <v>1988</v>
      </c>
      <c r="D189" s="459" t="s">
        <v>241</v>
      </c>
      <c r="E189" s="401" t="s">
        <v>1989</v>
      </c>
      <c r="F189" s="406">
        <v>1</v>
      </c>
      <c r="G189" s="403" t="s">
        <v>202</v>
      </c>
      <c r="H189" s="543"/>
      <c r="I189" s="404">
        <f t="shared" si="1"/>
        <v>0</v>
      </c>
      <c r="J189" s="545"/>
    </row>
    <row r="190" spans="1:10" ht="240">
      <c r="A190" s="372" cm="1">
        <f t="array" ref="A190">IF(C190&lt;&gt;"",(LOOKUP(2,1/($A$6:$A189&lt;&gt;""),$A$6:$A189)+1),"")</f>
        <v>35</v>
      </c>
      <c r="B190" s="372" t="str">
        <f t="shared" si="0"/>
        <v>18.35</v>
      </c>
      <c r="C190" s="400" t="s">
        <v>1990</v>
      </c>
      <c r="D190" s="459" t="s">
        <v>241</v>
      </c>
      <c r="E190" s="401" t="s">
        <v>1991</v>
      </c>
      <c r="F190" s="406">
        <v>1</v>
      </c>
      <c r="G190" s="403" t="s">
        <v>202</v>
      </c>
      <c r="H190" s="543"/>
      <c r="I190" s="404">
        <f t="shared" si="1"/>
        <v>0</v>
      </c>
      <c r="J190" s="545"/>
    </row>
    <row r="191" spans="1:10" ht="240">
      <c r="A191" s="372" cm="1">
        <f t="array" ref="A191">IF(C191&lt;&gt;"",(LOOKUP(2,1/($A$6:$A190&lt;&gt;""),$A$6:$A190)+1),"")</f>
        <v>36</v>
      </c>
      <c r="B191" s="372" t="str">
        <f t="shared" si="0"/>
        <v>18.36</v>
      </c>
      <c r="C191" s="400" t="s">
        <v>1992</v>
      </c>
      <c r="D191" s="459" t="s">
        <v>241</v>
      </c>
      <c r="E191" s="401" t="s">
        <v>1993</v>
      </c>
      <c r="F191" s="406">
        <v>1</v>
      </c>
      <c r="G191" s="403" t="s">
        <v>202</v>
      </c>
      <c r="H191" s="543"/>
      <c r="I191" s="404">
        <f t="shared" si="1"/>
        <v>0</v>
      </c>
      <c r="J191" s="545"/>
    </row>
    <row r="192" spans="1:10" ht="285">
      <c r="A192" s="372" cm="1">
        <f t="array" ref="A192">IF(C192&lt;&gt;"",(LOOKUP(2,1/($A$6:$A191&lt;&gt;""),$A$6:$A191)+1),"")</f>
        <v>37</v>
      </c>
      <c r="B192" s="372" t="str">
        <f t="shared" si="0"/>
        <v>18.37</v>
      </c>
      <c r="C192" s="400" t="s">
        <v>1994</v>
      </c>
      <c r="D192" s="459" t="s">
        <v>241</v>
      </c>
      <c r="E192" s="401" t="s">
        <v>1995</v>
      </c>
      <c r="F192" s="406">
        <v>1</v>
      </c>
      <c r="G192" s="403" t="s">
        <v>202</v>
      </c>
      <c r="H192" s="543"/>
      <c r="I192" s="404">
        <f t="shared" si="1"/>
        <v>0</v>
      </c>
      <c r="J192" s="545"/>
    </row>
    <row r="193" spans="1:10" ht="255">
      <c r="A193" s="372" cm="1">
        <f t="array" ref="A193">IF(C193&lt;&gt;"",(LOOKUP(2,1/($A$6:$A192&lt;&gt;""),$A$6:$A192)+1),"")</f>
        <v>38</v>
      </c>
      <c r="B193" s="372" t="str">
        <f t="shared" si="0"/>
        <v>18.38</v>
      </c>
      <c r="C193" s="400" t="s">
        <v>1996</v>
      </c>
      <c r="D193" s="459" t="s">
        <v>241</v>
      </c>
      <c r="E193" s="401" t="s">
        <v>1997</v>
      </c>
      <c r="F193" s="406">
        <v>1</v>
      </c>
      <c r="G193" s="403" t="s">
        <v>202</v>
      </c>
      <c r="H193" s="543"/>
      <c r="I193" s="404">
        <f t="shared" si="1"/>
        <v>0</v>
      </c>
      <c r="J193" s="545"/>
    </row>
    <row r="194" spans="1:10" ht="180">
      <c r="A194" s="372" cm="1">
        <f t="array" ref="A194">IF(E194&lt;&gt;"",(LOOKUP(2,1/($A$6:$A193&lt;&gt;""),$A$6:$A193)+1),"")</f>
        <v>39</v>
      </c>
      <c r="B194" s="372" t="str">
        <f t="shared" si="0"/>
        <v>18.39</v>
      </c>
      <c r="C194" s="400" t="s">
        <v>1998</v>
      </c>
      <c r="D194" s="459" t="s">
        <v>241</v>
      </c>
      <c r="E194" s="401" t="s">
        <v>1999</v>
      </c>
      <c r="F194" s="406">
        <v>1</v>
      </c>
      <c r="G194" s="403" t="s">
        <v>202</v>
      </c>
      <c r="H194" s="543"/>
      <c r="I194" s="404">
        <f t="shared" si="1"/>
        <v>0</v>
      </c>
      <c r="J194" s="545"/>
    </row>
    <row r="195" spans="1:10" ht="15">
      <c r="A195" s="372"/>
      <c r="B195" s="372" t="str">
        <f t="shared" si="0"/>
        <v/>
      </c>
      <c r="C195" s="373" t="s">
        <v>2000</v>
      </c>
      <c r="D195" s="459" t="s">
        <v>26</v>
      </c>
      <c r="E195" s="378"/>
      <c r="F195" s="407"/>
      <c r="G195" s="408"/>
      <c r="H195" s="544"/>
      <c r="I195" s="404"/>
      <c r="J195" s="553"/>
    </row>
    <row r="196" spans="1:10" ht="229.5">
      <c r="A196" s="372" cm="1">
        <f t="array" ref="A196">IF(C196&lt;&gt;"",(LOOKUP(2,1/($A$6:$A195&lt;&gt;""),$A$6:$A195)+1),"")</f>
        <v>40</v>
      </c>
      <c r="B196" s="372" t="str">
        <f t="shared" si="0"/>
        <v>18.40</v>
      </c>
      <c r="C196" s="400" t="s">
        <v>2001</v>
      </c>
      <c r="D196" s="459" t="s">
        <v>241</v>
      </c>
      <c r="E196" s="401" t="s">
        <v>2002</v>
      </c>
      <c r="F196" s="406">
        <v>6</v>
      </c>
      <c r="G196" s="403" t="s">
        <v>202</v>
      </c>
      <c r="H196" s="543"/>
      <c r="I196" s="404">
        <f t="shared" si="1"/>
        <v>0</v>
      </c>
      <c r="J196" s="545"/>
    </row>
    <row r="197" spans="1:10" ht="165">
      <c r="A197" s="372" cm="1">
        <f t="array" ref="A197">IF(C197&lt;&gt;"",(LOOKUP(2,1/($A$6:$A196&lt;&gt;""),$A$6:$A196)+1),"")</f>
        <v>41</v>
      </c>
      <c r="B197" s="372" t="str">
        <f t="shared" si="0"/>
        <v>18.41</v>
      </c>
      <c r="C197" s="400" t="s">
        <v>2003</v>
      </c>
      <c r="D197" s="459" t="s">
        <v>241</v>
      </c>
      <c r="E197" s="401" t="s">
        <v>2004</v>
      </c>
      <c r="F197" s="402">
        <v>4</v>
      </c>
      <c r="G197" s="403" t="s">
        <v>202</v>
      </c>
      <c r="H197" s="543"/>
      <c r="I197" s="404">
        <f t="shared" si="1"/>
        <v>0</v>
      </c>
      <c r="J197" s="545"/>
    </row>
    <row r="198" spans="1:10" ht="165">
      <c r="A198" s="372" cm="1">
        <f t="array" ref="A198">IF(C198&lt;&gt;"",(LOOKUP(2,1/($A$6:$A197&lt;&gt;""),$A$6:$A197)+1),"")</f>
        <v>42</v>
      </c>
      <c r="B198" s="372" t="str">
        <f t="shared" si="0"/>
        <v>18.42</v>
      </c>
      <c r="C198" s="400" t="s">
        <v>2005</v>
      </c>
      <c r="D198" s="459" t="s">
        <v>241</v>
      </c>
      <c r="E198" s="401" t="s">
        <v>2006</v>
      </c>
      <c r="F198" s="402">
        <v>1</v>
      </c>
      <c r="G198" s="403" t="s">
        <v>202</v>
      </c>
      <c r="H198" s="543"/>
      <c r="I198" s="404">
        <f t="shared" si="1"/>
        <v>0</v>
      </c>
      <c r="J198" s="545"/>
    </row>
    <row r="199" spans="1:10" ht="15">
      <c r="A199" s="372"/>
      <c r="B199" s="372" t="str">
        <f t="shared" si="0"/>
        <v/>
      </c>
      <c r="C199" s="373" t="s">
        <v>2007</v>
      </c>
      <c r="D199" s="459" t="s">
        <v>26</v>
      </c>
      <c r="E199" s="378"/>
      <c r="F199" s="409"/>
      <c r="G199" s="408"/>
      <c r="H199" s="544"/>
      <c r="I199" s="404"/>
      <c r="J199" s="553"/>
    </row>
    <row r="200" spans="1:10" ht="165">
      <c r="A200" s="372" cm="1">
        <f t="array" ref="A200">IF(C200&lt;&gt;"",(LOOKUP(2,1/($A$6:$A199&lt;&gt;""),$A$6:$A199)+1),"")</f>
        <v>43</v>
      </c>
      <c r="B200" s="372" t="str">
        <f t="shared" si="0"/>
        <v>18.43</v>
      </c>
      <c r="C200" s="400" t="s">
        <v>2008</v>
      </c>
      <c r="D200" s="459" t="s">
        <v>241</v>
      </c>
      <c r="E200" s="401" t="s">
        <v>2009</v>
      </c>
      <c r="F200" s="402">
        <v>1</v>
      </c>
      <c r="G200" s="403" t="s">
        <v>202</v>
      </c>
      <c r="H200" s="543"/>
      <c r="I200" s="404">
        <f t="shared" si="2" ref="I200:I263">F200*H200</f>
        <v>0</v>
      </c>
      <c r="J200" s="545"/>
    </row>
    <row r="201" spans="1:10" ht="165">
      <c r="A201" s="372" cm="1">
        <f t="array" ref="A201">IF(C201&lt;&gt;"",(LOOKUP(2,1/($A$6:$A200&lt;&gt;""),$A$6:$A200)+1),"")</f>
        <v>44</v>
      </c>
      <c r="B201" s="372" t="str">
        <f t="shared" si="3" ref="B201:B264">IF(A201&lt;&gt;"",TEXT(VLOOKUP($A$1,VRSTA_DEL_VSE,2,FALSE),0)&amp;"."&amp;TEXT(A201,0),"")</f>
        <v>18.44</v>
      </c>
      <c r="C201" s="400" t="s">
        <v>2010</v>
      </c>
      <c r="D201" s="459" t="s">
        <v>241</v>
      </c>
      <c r="E201" s="401" t="s">
        <v>2011</v>
      </c>
      <c r="F201" s="402">
        <v>2</v>
      </c>
      <c r="G201" s="403" t="s">
        <v>202</v>
      </c>
      <c r="H201" s="543"/>
      <c r="I201" s="404">
        <f t="shared" si="2"/>
        <v>0</v>
      </c>
      <c r="J201" s="545"/>
    </row>
    <row r="202" spans="1:10" ht="165">
      <c r="A202" s="372" cm="1">
        <f t="array" ref="A202">IF(E202&lt;&gt;"",(LOOKUP(2,1/($A$6:$A201&lt;&gt;""),$A$6:$A201)+1),"")</f>
        <v>45</v>
      </c>
      <c r="B202" s="372" t="str">
        <f t="shared" si="3"/>
        <v>18.45</v>
      </c>
      <c r="C202" s="400" t="s">
        <v>2012</v>
      </c>
      <c r="D202" s="459" t="s">
        <v>241</v>
      </c>
      <c r="E202" s="401" t="s">
        <v>2013</v>
      </c>
      <c r="F202" s="406">
        <v>1</v>
      </c>
      <c r="G202" s="403" t="s">
        <v>202</v>
      </c>
      <c r="H202" s="543"/>
      <c r="I202" s="404">
        <f t="shared" si="2"/>
        <v>0</v>
      </c>
      <c r="J202" s="545"/>
    </row>
    <row r="203" spans="1:10" ht="165">
      <c r="A203" s="372" cm="1">
        <f t="array" ref="A203">IF(C203&lt;&gt;"",(LOOKUP(2,1/($A$6:$A202&lt;&gt;""),$A$6:$A202)+1),"")</f>
        <v>46</v>
      </c>
      <c r="B203" s="372" t="str">
        <f t="shared" si="3"/>
        <v>18.46</v>
      </c>
      <c r="C203" s="400" t="s">
        <v>2014</v>
      </c>
      <c r="D203" s="459" t="s">
        <v>241</v>
      </c>
      <c r="E203" s="401" t="s">
        <v>2015</v>
      </c>
      <c r="F203" s="406">
        <v>2</v>
      </c>
      <c r="G203" s="403" t="s">
        <v>202</v>
      </c>
      <c r="H203" s="543"/>
      <c r="I203" s="404">
        <f t="shared" si="2"/>
        <v>0</v>
      </c>
      <c r="J203" s="545"/>
    </row>
    <row r="204" spans="1:10" ht="150">
      <c r="A204" s="372" cm="1">
        <f t="array" ref="A204">IF(C204&lt;&gt;"",(LOOKUP(2,1/($A$6:$A203&lt;&gt;""),$A$6:$A203)+1),"")</f>
        <v>47</v>
      </c>
      <c r="B204" s="372" t="str">
        <f t="shared" si="3"/>
        <v>18.47</v>
      </c>
      <c r="C204" s="400" t="s">
        <v>2016</v>
      </c>
      <c r="D204" s="459" t="s">
        <v>241</v>
      </c>
      <c r="E204" s="401" t="s">
        <v>2017</v>
      </c>
      <c r="F204" s="402">
        <v>1</v>
      </c>
      <c r="G204" s="403" t="s">
        <v>202</v>
      </c>
      <c r="H204" s="543"/>
      <c r="I204" s="404">
        <f t="shared" si="2"/>
        <v>0</v>
      </c>
      <c r="J204" s="545"/>
    </row>
    <row r="205" spans="1:10" ht="150">
      <c r="A205" s="372" cm="1">
        <f t="array" ref="A205">IF(C205&lt;&gt;"",(LOOKUP(2,1/($A$6:$A204&lt;&gt;""),$A$6:$A204)+1),"")</f>
        <v>48</v>
      </c>
      <c r="B205" s="372" t="str">
        <f t="shared" si="3"/>
        <v>18.48</v>
      </c>
      <c r="C205" s="400" t="s">
        <v>2018</v>
      </c>
      <c r="D205" s="459" t="s">
        <v>241</v>
      </c>
      <c r="E205" s="401" t="s">
        <v>2019</v>
      </c>
      <c r="F205" s="402">
        <v>1</v>
      </c>
      <c r="G205" s="403" t="s">
        <v>202</v>
      </c>
      <c r="H205" s="543"/>
      <c r="I205" s="404">
        <f t="shared" si="2"/>
        <v>0</v>
      </c>
      <c r="J205" s="545"/>
    </row>
    <row r="206" spans="1:10" ht="165">
      <c r="A206" s="372" cm="1">
        <f t="array" ref="A206">IF(E206&lt;&gt;"",(LOOKUP(2,1/($A$6:$A205&lt;&gt;""),$A$6:$A205)+1),"")</f>
        <v>49</v>
      </c>
      <c r="B206" s="372" t="str">
        <f t="shared" si="3"/>
        <v>18.49</v>
      </c>
      <c r="C206" s="400" t="s">
        <v>2020</v>
      </c>
      <c r="D206" s="459" t="s">
        <v>241</v>
      </c>
      <c r="E206" s="401" t="s">
        <v>2021</v>
      </c>
      <c r="F206" s="406">
        <v>2</v>
      </c>
      <c r="G206" s="403" t="s">
        <v>202</v>
      </c>
      <c r="H206" s="543"/>
      <c r="I206" s="404">
        <f t="shared" si="2"/>
        <v>0</v>
      </c>
      <c r="J206" s="545"/>
    </row>
    <row r="207" spans="1:10" ht="180">
      <c r="A207" s="372" cm="1">
        <f t="array" ref="A207">IF(C207&lt;&gt;"",(LOOKUP(2,1/($A$6:$A206&lt;&gt;""),$A$6:$A206)+1),"")</f>
        <v>50</v>
      </c>
      <c r="B207" s="372" t="str">
        <f t="shared" si="3"/>
        <v>18.50</v>
      </c>
      <c r="C207" s="400" t="s">
        <v>2022</v>
      </c>
      <c r="D207" s="459" t="s">
        <v>241</v>
      </c>
      <c r="E207" s="401" t="s">
        <v>2023</v>
      </c>
      <c r="F207" s="402">
        <v>1</v>
      </c>
      <c r="G207" s="403" t="s">
        <v>202</v>
      </c>
      <c r="H207" s="543"/>
      <c r="I207" s="404">
        <f t="shared" si="2"/>
        <v>0</v>
      </c>
      <c r="J207" s="545"/>
    </row>
    <row r="208" spans="1:10" ht="165">
      <c r="A208" s="372" cm="1">
        <f t="array" ref="A208">IF(C208&lt;&gt;"",(LOOKUP(2,1/($A$6:$A207&lt;&gt;""),$A$6:$A207)+1),"")</f>
        <v>51</v>
      </c>
      <c r="B208" s="372" t="str">
        <f t="shared" si="3"/>
        <v>18.51</v>
      </c>
      <c r="C208" s="400" t="s">
        <v>2024</v>
      </c>
      <c r="D208" s="459" t="s">
        <v>241</v>
      </c>
      <c r="E208" s="401" t="s">
        <v>2025</v>
      </c>
      <c r="F208" s="406">
        <v>1</v>
      </c>
      <c r="G208" s="403" t="s">
        <v>202</v>
      </c>
      <c r="H208" s="543"/>
      <c r="I208" s="404">
        <f t="shared" si="2"/>
        <v>0</v>
      </c>
      <c r="J208" s="545"/>
    </row>
    <row r="209" spans="1:10" ht="165">
      <c r="A209" s="372" cm="1">
        <f t="array" ref="A209">IF(E209&lt;&gt;"",(LOOKUP(2,1/($A$6:$A208&lt;&gt;""),$A$6:$A208)+1),"")</f>
        <v>52</v>
      </c>
      <c r="B209" s="372" t="str">
        <f t="shared" si="3"/>
        <v>18.52</v>
      </c>
      <c r="C209" s="400" t="s">
        <v>2026</v>
      </c>
      <c r="D209" s="459" t="s">
        <v>241</v>
      </c>
      <c r="E209" s="401" t="s">
        <v>2027</v>
      </c>
      <c r="F209" s="406">
        <v>2</v>
      </c>
      <c r="G209" s="403" t="s">
        <v>202</v>
      </c>
      <c r="H209" s="543"/>
      <c r="I209" s="404">
        <f t="shared" si="2"/>
        <v>0</v>
      </c>
      <c r="J209" s="545"/>
    </row>
    <row r="210" spans="1:10" ht="150">
      <c r="A210" s="372" cm="1">
        <f t="array" ref="A210">IF(C210&lt;&gt;"",(LOOKUP(2,1/($A$6:$A209&lt;&gt;""),$A$6:$A209)+1),"")</f>
        <v>53</v>
      </c>
      <c r="B210" s="372" t="str">
        <f t="shared" si="3"/>
        <v>18.53</v>
      </c>
      <c r="C210" s="400" t="s">
        <v>2028</v>
      </c>
      <c r="D210" s="459" t="s">
        <v>241</v>
      </c>
      <c r="E210" s="401" t="s">
        <v>2029</v>
      </c>
      <c r="F210" s="406">
        <v>1</v>
      </c>
      <c r="G210" s="403" t="s">
        <v>202</v>
      </c>
      <c r="H210" s="543"/>
      <c r="I210" s="404">
        <f t="shared" si="2"/>
        <v>0</v>
      </c>
      <c r="J210" s="545"/>
    </row>
    <row r="211" spans="1:10" ht="150">
      <c r="A211" s="372" cm="1">
        <f t="array" ref="A211">IF(C211&lt;&gt;"",(LOOKUP(2,1/($A$6:$A210&lt;&gt;""),$A$6:$A210)+1),"")</f>
        <v>54</v>
      </c>
      <c r="B211" s="372" t="str">
        <f t="shared" si="3"/>
        <v>18.54</v>
      </c>
      <c r="C211" s="400" t="s">
        <v>2030</v>
      </c>
      <c r="D211" s="459" t="s">
        <v>241</v>
      </c>
      <c r="E211" s="401" t="s">
        <v>2031</v>
      </c>
      <c r="F211" s="406">
        <v>1</v>
      </c>
      <c r="G211" s="403" t="s">
        <v>202</v>
      </c>
      <c r="H211" s="543"/>
      <c r="I211" s="404">
        <f t="shared" si="2"/>
        <v>0</v>
      </c>
      <c r="J211" s="545"/>
    </row>
    <row r="212" spans="1:10" ht="150">
      <c r="A212" s="372" cm="1">
        <f t="array" ref="A212">IF(C212&lt;&gt;"",(LOOKUP(2,1/($A$6:$A211&lt;&gt;""),$A$6:$A211)+1),"")</f>
        <v>55</v>
      </c>
      <c r="B212" s="372" t="str">
        <f t="shared" si="3"/>
        <v>18.55</v>
      </c>
      <c r="C212" s="400" t="s">
        <v>2032</v>
      </c>
      <c r="D212" s="459" t="s">
        <v>241</v>
      </c>
      <c r="E212" s="401" t="s">
        <v>2033</v>
      </c>
      <c r="F212" s="406">
        <v>2</v>
      </c>
      <c r="G212" s="403" t="s">
        <v>202</v>
      </c>
      <c r="H212" s="543"/>
      <c r="I212" s="404">
        <f t="shared" si="2"/>
        <v>0</v>
      </c>
      <c r="J212" s="545"/>
    </row>
    <row r="213" spans="1:10" ht="210">
      <c r="A213" s="372" cm="1">
        <f t="array" ref="A213">IF(C213&lt;&gt;"",(LOOKUP(2,1/($A$6:$A212&lt;&gt;""),$A$6:$A212)+1),"")</f>
        <v>56</v>
      </c>
      <c r="B213" s="372" t="str">
        <f t="shared" si="3"/>
        <v>18.56</v>
      </c>
      <c r="C213" s="400" t="s">
        <v>2034</v>
      </c>
      <c r="D213" s="459" t="s">
        <v>241</v>
      </c>
      <c r="E213" s="401" t="s">
        <v>2035</v>
      </c>
      <c r="F213" s="402">
        <v>1</v>
      </c>
      <c r="G213" s="403" t="s">
        <v>202</v>
      </c>
      <c r="H213" s="543"/>
      <c r="I213" s="404">
        <f t="shared" si="2"/>
        <v>0</v>
      </c>
      <c r="J213" s="545"/>
    </row>
    <row r="214" spans="1:10" ht="150">
      <c r="A214" s="372" cm="1">
        <f t="array" ref="A214">IF(C214&lt;&gt;"",(LOOKUP(2,1/($A$6:$A213&lt;&gt;""),$A$6:$A213)+1),"")</f>
        <v>57</v>
      </c>
      <c r="B214" s="372" t="str">
        <f t="shared" si="3"/>
        <v>18.57</v>
      </c>
      <c r="C214" s="400" t="s">
        <v>2036</v>
      </c>
      <c r="D214" s="459" t="s">
        <v>241</v>
      </c>
      <c r="E214" s="401" t="s">
        <v>2037</v>
      </c>
      <c r="F214" s="406">
        <v>1</v>
      </c>
      <c r="G214" s="403" t="s">
        <v>202</v>
      </c>
      <c r="H214" s="543"/>
      <c r="I214" s="404">
        <f t="shared" si="2"/>
        <v>0</v>
      </c>
      <c r="J214" s="545"/>
    </row>
    <row r="215" spans="1:10" ht="150">
      <c r="A215" s="372" cm="1">
        <f t="array" ref="A215">IF(C215&lt;&gt;"",(LOOKUP(2,1/($A$6:$A214&lt;&gt;""),$A$6:$A214)+1),"")</f>
        <v>58</v>
      </c>
      <c r="B215" s="372" t="str">
        <f t="shared" si="3"/>
        <v>18.58</v>
      </c>
      <c r="C215" s="400" t="s">
        <v>2038</v>
      </c>
      <c r="D215" s="459" t="s">
        <v>241</v>
      </c>
      <c r="E215" s="401" t="s">
        <v>2039</v>
      </c>
      <c r="F215" s="406">
        <v>1</v>
      </c>
      <c r="G215" s="403" t="s">
        <v>202</v>
      </c>
      <c r="H215" s="543"/>
      <c r="I215" s="404">
        <f t="shared" si="2"/>
        <v>0</v>
      </c>
      <c r="J215" s="545"/>
    </row>
    <row r="216" spans="1:10" ht="180">
      <c r="A216" s="372" cm="1">
        <f t="array" ref="A216">IF(C216&lt;&gt;"",(LOOKUP(2,1/($A$6:$A215&lt;&gt;""),$A$6:$A215)+1),"")</f>
        <v>59</v>
      </c>
      <c r="B216" s="372" t="str">
        <f t="shared" si="3"/>
        <v>18.59</v>
      </c>
      <c r="C216" s="400" t="s">
        <v>2040</v>
      </c>
      <c r="D216" s="459" t="s">
        <v>241</v>
      </c>
      <c r="E216" s="401" t="s">
        <v>2041</v>
      </c>
      <c r="F216" s="402">
        <v>1</v>
      </c>
      <c r="G216" s="403" t="s">
        <v>202</v>
      </c>
      <c r="H216" s="543"/>
      <c r="I216" s="404">
        <f t="shared" si="2"/>
        <v>0</v>
      </c>
      <c r="J216" s="545"/>
    </row>
    <row r="217" spans="1:10" ht="165">
      <c r="A217" s="372" cm="1">
        <f t="array" ref="A217">IF(C217&lt;&gt;"",(LOOKUP(2,1/($A$6:$A216&lt;&gt;""),$A$6:$A216)+1),"")</f>
        <v>60</v>
      </c>
      <c r="B217" s="372" t="str">
        <f t="shared" si="3"/>
        <v>18.60</v>
      </c>
      <c r="C217" s="400" t="s">
        <v>2042</v>
      </c>
      <c r="D217" s="459" t="s">
        <v>241</v>
      </c>
      <c r="E217" s="401" t="s">
        <v>2043</v>
      </c>
      <c r="F217" s="406">
        <v>1</v>
      </c>
      <c r="G217" s="403" t="s">
        <v>202</v>
      </c>
      <c r="H217" s="543"/>
      <c r="I217" s="404">
        <f t="shared" si="2"/>
        <v>0</v>
      </c>
      <c r="J217" s="545"/>
    </row>
    <row r="218" spans="1:10" ht="150">
      <c r="A218" s="372" cm="1">
        <f t="array" ref="A218">IF(C218&lt;&gt;"",(LOOKUP(2,1/($A$6:$A217&lt;&gt;""),$A$6:$A217)+1),"")</f>
        <v>61</v>
      </c>
      <c r="B218" s="372" t="str">
        <f t="shared" si="3"/>
        <v>18.61</v>
      </c>
      <c r="C218" s="400" t="s">
        <v>2044</v>
      </c>
      <c r="D218" s="459" t="s">
        <v>241</v>
      </c>
      <c r="E218" s="401" t="s">
        <v>2045</v>
      </c>
      <c r="F218" s="406">
        <v>1</v>
      </c>
      <c r="G218" s="403" t="s">
        <v>202</v>
      </c>
      <c r="H218" s="543"/>
      <c r="I218" s="404">
        <f t="shared" si="2"/>
        <v>0</v>
      </c>
      <c r="J218" s="545"/>
    </row>
    <row r="219" spans="1:10" ht="165">
      <c r="A219" s="372" cm="1">
        <f t="array" ref="A219">IF(C219&lt;&gt;"",(LOOKUP(2,1/($A$6:$A218&lt;&gt;""),$A$6:$A218)+1),"")</f>
        <v>62</v>
      </c>
      <c r="B219" s="372" t="str">
        <f t="shared" si="3"/>
        <v>18.62</v>
      </c>
      <c r="C219" s="400" t="s">
        <v>2046</v>
      </c>
      <c r="D219" s="459" t="s">
        <v>241</v>
      </c>
      <c r="E219" s="401" t="s">
        <v>2047</v>
      </c>
      <c r="F219" s="406">
        <v>1</v>
      </c>
      <c r="G219" s="403" t="s">
        <v>202</v>
      </c>
      <c r="H219" s="543"/>
      <c r="I219" s="404">
        <f t="shared" si="2"/>
        <v>0</v>
      </c>
      <c r="J219" s="545"/>
    </row>
    <row r="220" spans="1:10" ht="165">
      <c r="A220" s="372" cm="1">
        <f t="array" ref="A220">IF(C220&lt;&gt;"",(LOOKUP(2,1/($A$6:$A219&lt;&gt;""),$A$6:$A219)+1),"")</f>
        <v>63</v>
      </c>
      <c r="B220" s="372" t="str">
        <f t="shared" si="3"/>
        <v>18.63</v>
      </c>
      <c r="C220" s="400" t="s">
        <v>2048</v>
      </c>
      <c r="D220" s="459" t="s">
        <v>241</v>
      </c>
      <c r="E220" s="401" t="s">
        <v>2049</v>
      </c>
      <c r="F220" s="406">
        <v>1</v>
      </c>
      <c r="G220" s="403" t="s">
        <v>202</v>
      </c>
      <c r="H220" s="543"/>
      <c r="I220" s="404">
        <f t="shared" si="2"/>
        <v>0</v>
      </c>
      <c r="J220" s="545"/>
    </row>
    <row r="221" spans="1:10" ht="150">
      <c r="A221" s="372" cm="1">
        <f t="array" ref="A221">IF(C221&lt;&gt;"",(LOOKUP(2,1/($A$6:$A220&lt;&gt;""),$A$6:$A220)+1),"")</f>
        <v>64</v>
      </c>
      <c r="B221" s="372" t="str">
        <f t="shared" si="3"/>
        <v>18.64</v>
      </c>
      <c r="C221" s="400" t="s">
        <v>2050</v>
      </c>
      <c r="D221" s="459" t="s">
        <v>241</v>
      </c>
      <c r="E221" s="401" t="s">
        <v>2051</v>
      </c>
      <c r="F221" s="406">
        <v>1</v>
      </c>
      <c r="G221" s="403" t="s">
        <v>202</v>
      </c>
      <c r="H221" s="543"/>
      <c r="I221" s="404">
        <f t="shared" si="2"/>
        <v>0</v>
      </c>
      <c r="J221" s="545"/>
    </row>
    <row r="222" spans="1:10" ht="150">
      <c r="A222" s="372" cm="1">
        <f t="array" ref="A222">IF(C222&lt;&gt;"",(LOOKUP(2,1/($A$6:$A221&lt;&gt;""),$A$6:$A221)+1),"")</f>
        <v>65</v>
      </c>
      <c r="B222" s="372" t="str">
        <f t="shared" si="3"/>
        <v>18.65</v>
      </c>
      <c r="C222" s="400" t="s">
        <v>2052</v>
      </c>
      <c r="D222" s="459" t="s">
        <v>241</v>
      </c>
      <c r="E222" s="401" t="s">
        <v>2053</v>
      </c>
      <c r="F222" s="406">
        <v>3</v>
      </c>
      <c r="G222" s="403" t="s">
        <v>202</v>
      </c>
      <c r="H222" s="543"/>
      <c r="I222" s="404">
        <f t="shared" si="2"/>
        <v>0</v>
      </c>
      <c r="J222" s="545"/>
    </row>
    <row r="223" spans="1:10" ht="150">
      <c r="A223" s="372" cm="1">
        <f t="array" ref="A223">IF(C223&lt;&gt;"",(LOOKUP(2,1/($A$6:$A222&lt;&gt;""),$A$6:$A222)+1),"")</f>
        <v>66</v>
      </c>
      <c r="B223" s="372" t="str">
        <f t="shared" si="3"/>
        <v>18.66</v>
      </c>
      <c r="C223" s="400" t="s">
        <v>2054</v>
      </c>
      <c r="D223" s="459" t="s">
        <v>241</v>
      </c>
      <c r="E223" s="401" t="s">
        <v>2055</v>
      </c>
      <c r="F223" s="406">
        <v>2</v>
      </c>
      <c r="G223" s="403" t="s">
        <v>202</v>
      </c>
      <c r="H223" s="543"/>
      <c r="I223" s="404">
        <f t="shared" si="2"/>
        <v>0</v>
      </c>
      <c r="J223" s="545"/>
    </row>
    <row r="224" spans="1:10" ht="210">
      <c r="A224" s="372" cm="1">
        <f t="array" ref="A224">IF(C224&lt;&gt;"",(LOOKUP(2,1/($A$6:$A223&lt;&gt;""),$A$6:$A223)+1),"")</f>
        <v>67</v>
      </c>
      <c r="B224" s="372" t="str">
        <f t="shared" si="3"/>
        <v>18.67</v>
      </c>
      <c r="C224" s="400" t="s">
        <v>2056</v>
      </c>
      <c r="D224" s="459" t="s">
        <v>241</v>
      </c>
      <c r="E224" s="401" t="s">
        <v>2057</v>
      </c>
      <c r="F224" s="406">
        <v>2</v>
      </c>
      <c r="G224" s="403" t="s">
        <v>202</v>
      </c>
      <c r="H224" s="543"/>
      <c r="I224" s="404">
        <f t="shared" si="2"/>
        <v>0</v>
      </c>
      <c r="J224" s="545"/>
    </row>
    <row r="225" spans="1:10" ht="210">
      <c r="A225" s="372" cm="1">
        <f t="array" ref="A225">IF(C225&lt;&gt;"",(LOOKUP(2,1/($A$6:$A224&lt;&gt;""),$A$6:$A224)+1),"")</f>
        <v>68</v>
      </c>
      <c r="B225" s="372" t="str">
        <f t="shared" si="3"/>
        <v>18.68</v>
      </c>
      <c r="C225" s="400" t="s">
        <v>2058</v>
      </c>
      <c r="D225" s="459" t="s">
        <v>241</v>
      </c>
      <c r="E225" s="401" t="s">
        <v>2059</v>
      </c>
      <c r="F225" s="406">
        <v>1</v>
      </c>
      <c r="G225" s="403" t="s">
        <v>202</v>
      </c>
      <c r="H225" s="543"/>
      <c r="I225" s="404">
        <f t="shared" si="2"/>
        <v>0</v>
      </c>
      <c r="J225" s="545"/>
    </row>
    <row r="226" spans="1:10" ht="210">
      <c r="A226" s="372" cm="1">
        <f t="array" ref="A226">IF(C226&lt;&gt;"",(LOOKUP(2,1/($A$6:$A225&lt;&gt;""),$A$6:$A225)+1),"")</f>
        <v>69</v>
      </c>
      <c r="B226" s="372" t="str">
        <f t="shared" si="3"/>
        <v>18.69</v>
      </c>
      <c r="C226" s="400" t="s">
        <v>2060</v>
      </c>
      <c r="D226" s="459" t="s">
        <v>241</v>
      </c>
      <c r="E226" s="401" t="s">
        <v>2061</v>
      </c>
      <c r="F226" s="402">
        <v>1</v>
      </c>
      <c r="G226" s="403" t="s">
        <v>202</v>
      </c>
      <c r="H226" s="543"/>
      <c r="I226" s="404">
        <f t="shared" si="2"/>
        <v>0</v>
      </c>
      <c r="J226" s="545"/>
    </row>
    <row r="227" spans="1:10" ht="210">
      <c r="A227" s="372" cm="1">
        <f t="array" ref="A227">IF(C227&lt;&gt;"",(LOOKUP(2,1/($A$6:$A226&lt;&gt;""),$A$6:$A226)+1),"")</f>
        <v>70</v>
      </c>
      <c r="B227" s="372" t="str">
        <f t="shared" si="3"/>
        <v>18.70</v>
      </c>
      <c r="C227" s="400" t="s">
        <v>2062</v>
      </c>
      <c r="D227" s="459" t="s">
        <v>241</v>
      </c>
      <c r="E227" s="401" t="s">
        <v>2063</v>
      </c>
      <c r="F227" s="402">
        <v>1</v>
      </c>
      <c r="G227" s="403" t="s">
        <v>202</v>
      </c>
      <c r="H227" s="543"/>
      <c r="I227" s="404">
        <f t="shared" si="2"/>
        <v>0</v>
      </c>
      <c r="J227" s="545"/>
    </row>
    <row r="228" spans="1:10" ht="210">
      <c r="A228" s="372" cm="1">
        <f t="array" ref="A228">IF(C228&lt;&gt;"",(LOOKUP(2,1/($A$6:$A227&lt;&gt;""),$A$6:$A227)+1),"")</f>
        <v>71</v>
      </c>
      <c r="B228" s="372" t="str">
        <f t="shared" si="3"/>
        <v>18.71</v>
      </c>
      <c r="C228" s="400" t="s">
        <v>2064</v>
      </c>
      <c r="D228" s="459" t="s">
        <v>241</v>
      </c>
      <c r="E228" s="401" t="s">
        <v>2065</v>
      </c>
      <c r="F228" s="406">
        <v>1</v>
      </c>
      <c r="G228" s="403" t="s">
        <v>202</v>
      </c>
      <c r="H228" s="543"/>
      <c r="I228" s="404">
        <f t="shared" si="2"/>
        <v>0</v>
      </c>
      <c r="J228" s="545"/>
    </row>
    <row r="229" spans="1:10" ht="195">
      <c r="A229" s="372" cm="1">
        <f t="array" ref="A229">IF(C229&lt;&gt;"",(LOOKUP(2,1/($A$6:$A228&lt;&gt;""),$A$6:$A228)+1),"")</f>
        <v>72</v>
      </c>
      <c r="B229" s="372" t="str">
        <f t="shared" si="3"/>
        <v>18.72</v>
      </c>
      <c r="C229" s="400" t="s">
        <v>2066</v>
      </c>
      <c r="D229" s="459" t="s">
        <v>241</v>
      </c>
      <c r="E229" s="410" t="s">
        <v>2067</v>
      </c>
      <c r="F229" s="402">
        <v>4</v>
      </c>
      <c r="G229" s="403" t="s">
        <v>202</v>
      </c>
      <c r="H229" s="543"/>
      <c r="I229" s="404">
        <f t="shared" si="2"/>
        <v>0</v>
      </c>
      <c r="J229" s="545"/>
    </row>
    <row r="230" spans="1:10" ht="135">
      <c r="A230" s="372" cm="1">
        <f t="array" ref="A230">IF(C230&lt;&gt;"",(LOOKUP(2,1/($A$6:$A229&lt;&gt;""),$A$6:$A229)+1),"")</f>
        <v>73</v>
      </c>
      <c r="B230" s="372" t="str">
        <f t="shared" si="3"/>
        <v>18.73</v>
      </c>
      <c r="C230" s="400" t="s">
        <v>2068</v>
      </c>
      <c r="D230" s="459" t="s">
        <v>241</v>
      </c>
      <c r="E230" s="410" t="s">
        <v>2069</v>
      </c>
      <c r="F230" s="402">
        <v>2</v>
      </c>
      <c r="G230" s="403" t="s">
        <v>202</v>
      </c>
      <c r="H230" s="543"/>
      <c r="I230" s="404">
        <f t="shared" si="2"/>
        <v>0</v>
      </c>
      <c r="J230" s="545"/>
    </row>
    <row r="231" spans="1:10" ht="195">
      <c r="A231" s="372" cm="1">
        <f t="array" ref="A231">IF(E231&lt;&gt;"",(LOOKUP(2,1/($A$6:$A230&lt;&gt;""),$A$6:$A230)+1),"")</f>
        <v>74</v>
      </c>
      <c r="B231" s="372" t="str">
        <f t="shared" si="3"/>
        <v>18.74</v>
      </c>
      <c r="C231" s="400" t="s">
        <v>2070</v>
      </c>
      <c r="D231" s="459" t="s">
        <v>241</v>
      </c>
      <c r="E231" s="401" t="s">
        <v>2071</v>
      </c>
      <c r="F231" s="402">
        <v>1</v>
      </c>
      <c r="G231" s="403" t="s">
        <v>202</v>
      </c>
      <c r="H231" s="543"/>
      <c r="I231" s="404">
        <f t="shared" si="2"/>
        <v>0</v>
      </c>
      <c r="J231" s="545"/>
    </row>
    <row r="232" spans="1:10" ht="210">
      <c r="A232" s="372" cm="1">
        <f t="array" ref="A232">IF(C232&lt;&gt;"",(LOOKUP(2,1/($A$6:$A231&lt;&gt;""),$A$6:$A231)+1),"")</f>
        <v>75</v>
      </c>
      <c r="B232" s="372" t="str">
        <f t="shared" si="3"/>
        <v>18.75</v>
      </c>
      <c r="C232" s="400" t="s">
        <v>2072</v>
      </c>
      <c r="D232" s="459" t="s">
        <v>241</v>
      </c>
      <c r="E232" s="401" t="s">
        <v>2073</v>
      </c>
      <c r="F232" s="402">
        <v>2</v>
      </c>
      <c r="G232" s="403" t="s">
        <v>202</v>
      </c>
      <c r="H232" s="543"/>
      <c r="I232" s="404">
        <f t="shared" si="2"/>
        <v>0</v>
      </c>
      <c r="J232" s="545"/>
    </row>
    <row r="233" spans="1:10" ht="210">
      <c r="A233" s="372" cm="1">
        <f t="array" ref="A233">IF(C233&lt;&gt;"",(LOOKUP(2,1/($A$6:$A232&lt;&gt;""),$A$6:$A232)+1),"")</f>
        <v>76</v>
      </c>
      <c r="B233" s="372" t="str">
        <f t="shared" si="3"/>
        <v>18.76</v>
      </c>
      <c r="C233" s="400" t="s">
        <v>2074</v>
      </c>
      <c r="D233" s="459" t="s">
        <v>241</v>
      </c>
      <c r="E233" s="401" t="s">
        <v>2075</v>
      </c>
      <c r="F233" s="402">
        <v>1</v>
      </c>
      <c r="G233" s="403" t="s">
        <v>202</v>
      </c>
      <c r="H233" s="543"/>
      <c r="I233" s="404">
        <f t="shared" si="2"/>
        <v>0</v>
      </c>
      <c r="J233" s="545"/>
    </row>
    <row r="234" spans="1:10" ht="225">
      <c r="A234" s="372" cm="1">
        <f t="array" ref="A234">IF(C234&lt;&gt;"",(LOOKUP(2,1/($A$6:$A233&lt;&gt;""),$A$6:$A233)+1),"")</f>
        <v>77</v>
      </c>
      <c r="B234" s="372" t="str">
        <f t="shared" si="3"/>
        <v>18.77</v>
      </c>
      <c r="C234" s="400" t="s">
        <v>2076</v>
      </c>
      <c r="D234" s="459" t="s">
        <v>241</v>
      </c>
      <c r="E234" s="401" t="s">
        <v>2077</v>
      </c>
      <c r="F234" s="402">
        <v>1</v>
      </c>
      <c r="G234" s="403" t="s">
        <v>202</v>
      </c>
      <c r="H234" s="543"/>
      <c r="I234" s="404">
        <f t="shared" si="2"/>
        <v>0</v>
      </c>
      <c r="J234" s="545"/>
    </row>
    <row r="235" spans="1:10" ht="229.5">
      <c r="A235" s="372" cm="1">
        <f t="array" ref="A235">IF(C235&lt;&gt;"",(LOOKUP(2,1/($A$6:$A234&lt;&gt;""),$A$6:$A234)+1),"")</f>
        <v>78</v>
      </c>
      <c r="B235" s="372" t="str">
        <f t="shared" si="3"/>
        <v>18.78</v>
      </c>
      <c r="C235" s="400" t="s">
        <v>2078</v>
      </c>
      <c r="D235" s="459" t="s">
        <v>241</v>
      </c>
      <c r="E235" s="401" t="s">
        <v>2079</v>
      </c>
      <c r="F235" s="402">
        <v>6</v>
      </c>
      <c r="G235" s="403" t="s">
        <v>202</v>
      </c>
      <c r="H235" s="543"/>
      <c r="I235" s="404">
        <f t="shared" si="2"/>
        <v>0</v>
      </c>
      <c r="J235" s="545"/>
    </row>
    <row r="236" spans="1:10" ht="210">
      <c r="A236" s="372" cm="1">
        <f t="array" ref="A236">IF(C236&lt;&gt;"",(LOOKUP(2,1/($A$6:$A235&lt;&gt;""),$A$6:$A235)+1),"")</f>
        <v>79</v>
      </c>
      <c r="B236" s="372" t="str">
        <f t="shared" si="3"/>
        <v>18.79</v>
      </c>
      <c r="C236" s="400" t="s">
        <v>2080</v>
      </c>
      <c r="D236" s="459" t="s">
        <v>241</v>
      </c>
      <c r="E236" s="401" t="s">
        <v>2081</v>
      </c>
      <c r="F236" s="402">
        <v>3</v>
      </c>
      <c r="G236" s="403" t="s">
        <v>202</v>
      </c>
      <c r="H236" s="543"/>
      <c r="I236" s="404">
        <f t="shared" si="2"/>
        <v>0</v>
      </c>
      <c r="J236" s="545"/>
    </row>
    <row r="237" spans="1:10" ht="240">
      <c r="A237" s="372" cm="1">
        <f t="array" ref="A237">IF(C237&lt;&gt;"",(LOOKUP(2,1/($A$6:$A236&lt;&gt;""),$A$6:$A236)+1),"")</f>
        <v>80</v>
      </c>
      <c r="B237" s="372" t="str">
        <f t="shared" si="3"/>
        <v>18.80</v>
      </c>
      <c r="C237" s="400" t="s">
        <v>2082</v>
      </c>
      <c r="D237" s="459" t="s">
        <v>241</v>
      </c>
      <c r="E237" s="401" t="s">
        <v>2083</v>
      </c>
      <c r="F237" s="406">
        <v>2</v>
      </c>
      <c r="G237" s="403" t="s">
        <v>202</v>
      </c>
      <c r="H237" s="543"/>
      <c r="I237" s="404">
        <f t="shared" si="2"/>
        <v>0</v>
      </c>
      <c r="J237" s="545"/>
    </row>
    <row r="238" spans="1:10" ht="240">
      <c r="A238" s="372" cm="1">
        <f t="array" ref="A238">IF(C238&lt;&gt;"",(LOOKUP(2,1/($A$6:$A237&lt;&gt;""),$A$6:$A237)+1),"")</f>
        <v>81</v>
      </c>
      <c r="B238" s="372" t="str">
        <f t="shared" si="3"/>
        <v>18.81</v>
      </c>
      <c r="C238" s="400" t="s">
        <v>2084</v>
      </c>
      <c r="D238" s="459" t="s">
        <v>241</v>
      </c>
      <c r="E238" s="401" t="s">
        <v>2085</v>
      </c>
      <c r="F238" s="402">
        <v>1</v>
      </c>
      <c r="G238" s="403" t="s">
        <v>202</v>
      </c>
      <c r="H238" s="543"/>
      <c r="I238" s="404">
        <f t="shared" si="2"/>
        <v>0</v>
      </c>
      <c r="J238" s="545"/>
    </row>
    <row r="239" spans="1:10" ht="267.75">
      <c r="A239" s="372" cm="1">
        <f t="array" ref="A239">IF(C239&lt;&gt;"",(LOOKUP(2,1/($A$6:$A238&lt;&gt;""),$A$6:$A238)+1),"")</f>
        <v>82</v>
      </c>
      <c r="B239" s="372" t="str">
        <f t="shared" si="3"/>
        <v>18.82</v>
      </c>
      <c r="C239" s="400" t="s">
        <v>2086</v>
      </c>
      <c r="D239" s="459" t="s">
        <v>241</v>
      </c>
      <c r="E239" s="401" t="s">
        <v>2087</v>
      </c>
      <c r="F239" s="402">
        <v>7</v>
      </c>
      <c r="G239" s="403" t="s">
        <v>202</v>
      </c>
      <c r="H239" s="543"/>
      <c r="I239" s="404">
        <f t="shared" si="2"/>
        <v>0</v>
      </c>
      <c r="J239" s="545"/>
    </row>
    <row r="240" spans="1:10" ht="210">
      <c r="A240" s="372" cm="1">
        <f t="array" ref="A240">IF(C240&lt;&gt;"",(LOOKUP(2,1/($A$6:$A239&lt;&gt;""),$A$6:$A239)+1),"")</f>
        <v>83</v>
      </c>
      <c r="B240" s="372" t="str">
        <f t="shared" si="3"/>
        <v>18.83</v>
      </c>
      <c r="C240" s="400" t="s">
        <v>2088</v>
      </c>
      <c r="D240" s="459" t="s">
        <v>241</v>
      </c>
      <c r="E240" s="401" t="s">
        <v>2089</v>
      </c>
      <c r="F240" s="402">
        <v>2</v>
      </c>
      <c r="G240" s="403" t="s">
        <v>202</v>
      </c>
      <c r="H240" s="543"/>
      <c r="I240" s="404">
        <f t="shared" si="2"/>
        <v>0</v>
      </c>
      <c r="J240" s="545"/>
    </row>
    <row r="241" spans="1:10" ht="15">
      <c r="A241" s="372"/>
      <c r="B241" s="372" t="str">
        <f t="shared" si="3"/>
        <v/>
      </c>
      <c r="C241" s="373" t="s">
        <v>2090</v>
      </c>
      <c r="D241" s="459" t="s">
        <v>26</v>
      </c>
      <c r="E241" s="378"/>
      <c r="F241" s="409"/>
      <c r="G241" s="408"/>
      <c r="H241" s="544"/>
      <c r="I241" s="404"/>
      <c r="J241" s="553"/>
    </row>
    <row r="242" spans="1:10" ht="270">
      <c r="A242" s="372" cm="1">
        <f t="array" ref="A242">IF(C242&lt;&gt;"",(LOOKUP(2,1/($A$6:$A241&lt;&gt;""),$A$6:$A241)+1),"")</f>
        <v>84</v>
      </c>
      <c r="B242" s="372" t="str">
        <f t="shared" si="3"/>
        <v>18.84</v>
      </c>
      <c r="C242" s="400" t="s">
        <v>2091</v>
      </c>
      <c r="D242" s="459" t="s">
        <v>241</v>
      </c>
      <c r="E242" s="401" t="s">
        <v>2092</v>
      </c>
      <c r="F242" s="402">
        <v>1</v>
      </c>
      <c r="G242" s="403" t="s">
        <v>202</v>
      </c>
      <c r="H242" s="543"/>
      <c r="I242" s="404">
        <f t="shared" si="2"/>
        <v>0</v>
      </c>
      <c r="J242" s="545"/>
    </row>
    <row r="243" spans="1:10" ht="255">
      <c r="A243" s="372" cm="1">
        <f t="array" ref="A243">IF(C243&lt;&gt;"",(LOOKUP(2,1/($A$6:$A242&lt;&gt;""),$A$6:$A242)+1),"")</f>
        <v>85</v>
      </c>
      <c r="B243" s="372" t="str">
        <f t="shared" si="3"/>
        <v>18.85</v>
      </c>
      <c r="C243" s="400" t="s">
        <v>2093</v>
      </c>
      <c r="D243" s="459" t="s">
        <v>241</v>
      </c>
      <c r="E243" s="401" t="s">
        <v>2094</v>
      </c>
      <c r="F243" s="402">
        <v>1</v>
      </c>
      <c r="G243" s="403" t="s">
        <v>202</v>
      </c>
      <c r="H243" s="543"/>
      <c r="I243" s="404">
        <f t="shared" si="2"/>
        <v>0</v>
      </c>
      <c r="J243" s="545"/>
    </row>
    <row r="244" spans="1:10" ht="270">
      <c r="A244" s="372" cm="1">
        <f t="array" ref="A244">IF(C244&lt;&gt;"",(LOOKUP(2,1/($A$6:$A243&lt;&gt;""),$A$6:$A243)+1),"")</f>
        <v>86</v>
      </c>
      <c r="B244" s="372" t="str">
        <f t="shared" si="3"/>
        <v>18.86</v>
      </c>
      <c r="C244" s="400" t="s">
        <v>2095</v>
      </c>
      <c r="D244" s="459" t="s">
        <v>241</v>
      </c>
      <c r="E244" s="401" t="s">
        <v>2096</v>
      </c>
      <c r="F244" s="406">
        <v>1</v>
      </c>
      <c r="G244" s="403" t="s">
        <v>202</v>
      </c>
      <c r="H244" s="543"/>
      <c r="I244" s="404">
        <f t="shared" si="2"/>
        <v>0</v>
      </c>
      <c r="J244" s="545"/>
    </row>
    <row r="245" spans="1:10" ht="255">
      <c r="A245" s="372" cm="1">
        <f t="array" ref="A245">IF(C245&lt;&gt;"",(LOOKUP(2,1/($A$6:$A244&lt;&gt;""),$A$6:$A244)+1),"")</f>
        <v>87</v>
      </c>
      <c r="B245" s="372" t="str">
        <f t="shared" si="3"/>
        <v>18.87</v>
      </c>
      <c r="C245" s="400" t="s">
        <v>2097</v>
      </c>
      <c r="D245" s="459" t="s">
        <v>241</v>
      </c>
      <c r="E245" s="401" t="s">
        <v>2098</v>
      </c>
      <c r="F245" s="406">
        <v>1</v>
      </c>
      <c r="G245" s="403" t="s">
        <v>202</v>
      </c>
      <c r="H245" s="543"/>
      <c r="I245" s="404">
        <f t="shared" si="2"/>
        <v>0</v>
      </c>
      <c r="J245" s="545"/>
    </row>
    <row r="246" spans="1:10" ht="285">
      <c r="A246" s="372" cm="1">
        <f t="array" ref="A246">IF(C246&lt;&gt;"",(LOOKUP(2,1/($A$6:$A245&lt;&gt;""),$A$6:$A245)+1),"")</f>
        <v>88</v>
      </c>
      <c r="B246" s="372" t="str">
        <f t="shared" si="3"/>
        <v>18.88</v>
      </c>
      <c r="C246" s="400" t="s">
        <v>2099</v>
      </c>
      <c r="D246" s="459" t="s">
        <v>241</v>
      </c>
      <c r="E246" s="401" t="s">
        <v>2100</v>
      </c>
      <c r="F246" s="402">
        <v>1</v>
      </c>
      <c r="G246" s="403" t="s">
        <v>202</v>
      </c>
      <c r="H246" s="543"/>
      <c r="I246" s="404">
        <f t="shared" si="2"/>
        <v>0</v>
      </c>
      <c r="J246" s="545"/>
    </row>
    <row r="247" spans="1:10" ht="285">
      <c r="A247" s="372" cm="1">
        <f t="array" ref="A247">IF(C247&lt;&gt;"",(LOOKUP(2,1/($A$6:$A246&lt;&gt;""),$A$6:$A246)+1),"")</f>
        <v>89</v>
      </c>
      <c r="B247" s="372" t="str">
        <f t="shared" si="3"/>
        <v>18.89</v>
      </c>
      <c r="C247" s="400" t="s">
        <v>2101</v>
      </c>
      <c r="D247" s="459" t="s">
        <v>241</v>
      </c>
      <c r="E247" s="401" t="s">
        <v>2102</v>
      </c>
      <c r="F247" s="406">
        <v>1</v>
      </c>
      <c r="G247" s="403" t="s">
        <v>202</v>
      </c>
      <c r="H247" s="543"/>
      <c r="I247" s="404">
        <f t="shared" si="2"/>
        <v>0</v>
      </c>
      <c r="J247" s="545"/>
    </row>
    <row r="248" spans="1:10" ht="285">
      <c r="A248" s="372" cm="1">
        <f t="array" ref="A248">IF(C248&lt;&gt;"",(LOOKUP(2,1/($A$6:$A247&lt;&gt;""),$A$6:$A247)+1),"")</f>
        <v>90</v>
      </c>
      <c r="B248" s="372" t="str">
        <f t="shared" si="3"/>
        <v>18.90</v>
      </c>
      <c r="C248" s="400" t="s">
        <v>2103</v>
      </c>
      <c r="D248" s="459" t="s">
        <v>241</v>
      </c>
      <c r="E248" s="401" t="s">
        <v>2104</v>
      </c>
      <c r="F248" s="406">
        <v>1</v>
      </c>
      <c r="G248" s="403" t="s">
        <v>202</v>
      </c>
      <c r="H248" s="543"/>
      <c r="I248" s="404">
        <f t="shared" si="2"/>
        <v>0</v>
      </c>
      <c r="J248" s="545"/>
    </row>
    <row r="249" spans="1:10" ht="255">
      <c r="A249" s="372" cm="1">
        <f t="array" ref="A249">IF(C249&lt;&gt;"",(LOOKUP(2,1/($A$6:$A248&lt;&gt;""),$A$6:$A248)+1),"")</f>
        <v>91</v>
      </c>
      <c r="B249" s="372" t="str">
        <f t="shared" si="3"/>
        <v>18.91</v>
      </c>
      <c r="C249" s="400" t="s">
        <v>2105</v>
      </c>
      <c r="D249" s="459" t="s">
        <v>241</v>
      </c>
      <c r="E249" s="401" t="s">
        <v>2106</v>
      </c>
      <c r="F249" s="406">
        <v>1</v>
      </c>
      <c r="G249" s="403" t="s">
        <v>202</v>
      </c>
      <c r="H249" s="543"/>
      <c r="I249" s="404">
        <f t="shared" si="2"/>
        <v>0</v>
      </c>
      <c r="J249" s="545"/>
    </row>
    <row r="250" spans="1:10" ht="255">
      <c r="A250" s="372" cm="1">
        <f t="array" ref="A250">IF(C250&lt;&gt;"",(LOOKUP(2,1/($A$6:$A249&lt;&gt;""),$A$6:$A249)+1),"")</f>
        <v>92</v>
      </c>
      <c r="B250" s="372" t="str">
        <f t="shared" si="3"/>
        <v>18.92</v>
      </c>
      <c r="C250" s="400" t="s">
        <v>2107</v>
      </c>
      <c r="D250" s="459" t="s">
        <v>241</v>
      </c>
      <c r="E250" s="401" t="s">
        <v>2108</v>
      </c>
      <c r="F250" s="406">
        <v>1</v>
      </c>
      <c r="G250" s="403" t="s">
        <v>202</v>
      </c>
      <c r="H250" s="543"/>
      <c r="I250" s="404">
        <f t="shared" si="2"/>
        <v>0</v>
      </c>
      <c r="J250" s="545"/>
    </row>
    <row r="251" spans="1:10" ht="255">
      <c r="A251" s="372" cm="1">
        <f t="array" ref="A251">IF(C251&lt;&gt;"",(LOOKUP(2,1/($A$6:$A250&lt;&gt;""),$A$6:$A250)+1),"")</f>
        <v>93</v>
      </c>
      <c r="B251" s="372" t="str">
        <f t="shared" si="3"/>
        <v>18.93</v>
      </c>
      <c r="C251" s="400" t="s">
        <v>2109</v>
      </c>
      <c r="D251" s="459" t="s">
        <v>241</v>
      </c>
      <c r="E251" s="401" t="s">
        <v>2110</v>
      </c>
      <c r="F251" s="406">
        <v>1</v>
      </c>
      <c r="G251" s="403" t="s">
        <v>202</v>
      </c>
      <c r="H251" s="543"/>
      <c r="I251" s="404">
        <f t="shared" si="2"/>
        <v>0</v>
      </c>
      <c r="J251" s="545"/>
    </row>
    <row r="252" spans="1:10" ht="255">
      <c r="A252" s="372" cm="1">
        <f t="array" ref="A252">IF(C252&lt;&gt;"",(LOOKUP(2,1/($A$6:$A251&lt;&gt;""),$A$6:$A251)+1),"")</f>
        <v>94</v>
      </c>
      <c r="B252" s="372" t="str">
        <f t="shared" si="3"/>
        <v>18.94</v>
      </c>
      <c r="C252" s="400" t="s">
        <v>2111</v>
      </c>
      <c r="D252" s="459" t="s">
        <v>241</v>
      </c>
      <c r="E252" s="401" t="s">
        <v>2112</v>
      </c>
      <c r="F252" s="406">
        <v>1</v>
      </c>
      <c r="G252" s="403" t="s">
        <v>202</v>
      </c>
      <c r="H252" s="543"/>
      <c r="I252" s="404">
        <f t="shared" si="2"/>
        <v>0</v>
      </c>
      <c r="J252" s="545"/>
    </row>
    <row r="253" spans="1:10" ht="285">
      <c r="A253" s="372" cm="1">
        <f t="array" ref="A253">IF(C253&lt;&gt;"",(LOOKUP(2,1/($A$6:$A252&lt;&gt;""),$A$6:$A252)+1),"")</f>
        <v>95</v>
      </c>
      <c r="B253" s="372" t="str">
        <f t="shared" si="3"/>
        <v>18.95</v>
      </c>
      <c r="C253" s="400" t="s">
        <v>2113</v>
      </c>
      <c r="D253" s="459" t="s">
        <v>241</v>
      </c>
      <c r="E253" s="401" t="s">
        <v>2114</v>
      </c>
      <c r="F253" s="406">
        <v>1</v>
      </c>
      <c r="G253" s="403" t="s">
        <v>202</v>
      </c>
      <c r="H253" s="543"/>
      <c r="I253" s="404">
        <f t="shared" si="2"/>
        <v>0</v>
      </c>
      <c r="J253" s="545"/>
    </row>
    <row r="254" spans="1:10" ht="225">
      <c r="A254" s="372" cm="1">
        <f t="array" ref="A254">IF(E254&lt;&gt;"",(LOOKUP(2,1/($A$6:$A253&lt;&gt;""),$A$6:$A253)+1),"")</f>
        <v>96</v>
      </c>
      <c r="B254" s="372" t="str">
        <f t="shared" si="3"/>
        <v>18.96</v>
      </c>
      <c r="C254" s="400" t="s">
        <v>2115</v>
      </c>
      <c r="D254" s="459" t="s">
        <v>241</v>
      </c>
      <c r="E254" s="401" t="s">
        <v>2116</v>
      </c>
      <c r="F254" s="406">
        <v>1</v>
      </c>
      <c r="G254" s="403" t="s">
        <v>202</v>
      </c>
      <c r="H254" s="543"/>
      <c r="I254" s="404">
        <f t="shared" si="2"/>
        <v>0</v>
      </c>
      <c r="J254" s="545"/>
    </row>
    <row r="255" spans="1:10" ht="225">
      <c r="A255" s="372" cm="1">
        <f t="array" ref="A255">IF(C255&lt;&gt;"",(LOOKUP(2,1/($A$6:$A254&lt;&gt;""),$A$6:$A254)+1),"")</f>
        <v>97</v>
      </c>
      <c r="B255" s="372" t="str">
        <f t="shared" si="3"/>
        <v>18.97</v>
      </c>
      <c r="C255" s="400" t="s">
        <v>2117</v>
      </c>
      <c r="D255" s="459" t="s">
        <v>241</v>
      </c>
      <c r="E255" s="401" t="s">
        <v>2118</v>
      </c>
      <c r="F255" s="406">
        <v>1</v>
      </c>
      <c r="G255" s="403" t="s">
        <v>202</v>
      </c>
      <c r="H255" s="543"/>
      <c r="I255" s="404">
        <f t="shared" si="2"/>
        <v>0</v>
      </c>
      <c r="J255" s="545"/>
    </row>
    <row r="256" spans="1:10" ht="225">
      <c r="A256" s="372" cm="1">
        <f t="array" ref="A256">IF(C256&lt;&gt;"",(LOOKUP(2,1/($A$6:$A255&lt;&gt;""),$A$6:$A255)+1),"")</f>
        <v>98</v>
      </c>
      <c r="B256" s="372" t="str">
        <f t="shared" si="3"/>
        <v>18.98</v>
      </c>
      <c r="C256" s="400" t="s">
        <v>2119</v>
      </c>
      <c r="D256" s="459" t="s">
        <v>241</v>
      </c>
      <c r="E256" s="401" t="s">
        <v>2120</v>
      </c>
      <c r="F256" s="406">
        <v>1</v>
      </c>
      <c r="G256" s="403" t="s">
        <v>202</v>
      </c>
      <c r="H256" s="543"/>
      <c r="I256" s="404">
        <f t="shared" si="2"/>
        <v>0</v>
      </c>
      <c r="J256" s="545"/>
    </row>
    <row r="257" spans="1:10" ht="225">
      <c r="A257" s="372" cm="1">
        <f t="array" ref="A257">IF(C257&lt;&gt;"",(LOOKUP(2,1/($A$6:$A256&lt;&gt;""),$A$6:$A256)+1),"")</f>
        <v>99</v>
      </c>
      <c r="B257" s="372" t="str">
        <f t="shared" si="3"/>
        <v>18.99</v>
      </c>
      <c r="C257" s="400" t="s">
        <v>2121</v>
      </c>
      <c r="D257" s="459" t="s">
        <v>241</v>
      </c>
      <c r="E257" s="401" t="s">
        <v>2122</v>
      </c>
      <c r="F257" s="406">
        <v>1</v>
      </c>
      <c r="G257" s="403" t="s">
        <v>202</v>
      </c>
      <c r="H257" s="543"/>
      <c r="I257" s="404">
        <f t="shared" si="2"/>
        <v>0</v>
      </c>
      <c r="J257" s="545"/>
    </row>
    <row r="258" spans="1:10" ht="225">
      <c r="A258" s="372" cm="1">
        <f t="array" ref="A258">IF(C258&lt;&gt;"",(LOOKUP(2,1/($A$6:$A257&lt;&gt;""),$A$6:$A257)+1),"")</f>
        <v>100</v>
      </c>
      <c r="B258" s="372" t="str">
        <f t="shared" si="3"/>
        <v>18.100</v>
      </c>
      <c r="C258" s="400" t="s">
        <v>2123</v>
      </c>
      <c r="D258" s="459" t="s">
        <v>241</v>
      </c>
      <c r="E258" s="401" t="s">
        <v>2124</v>
      </c>
      <c r="F258" s="406">
        <v>1</v>
      </c>
      <c r="G258" s="403" t="s">
        <v>202</v>
      </c>
      <c r="H258" s="543"/>
      <c r="I258" s="404">
        <f t="shared" si="2"/>
        <v>0</v>
      </c>
      <c r="J258" s="545"/>
    </row>
    <row r="259" spans="1:10" ht="225">
      <c r="A259" s="372" cm="1">
        <f t="array" ref="A259">IF(C259&lt;&gt;"",(LOOKUP(2,1/($A$6:$A258&lt;&gt;""),$A$6:$A258)+1),"")</f>
        <v>101</v>
      </c>
      <c r="B259" s="372" t="str">
        <f t="shared" si="3"/>
        <v>18.101</v>
      </c>
      <c r="C259" s="400" t="s">
        <v>2125</v>
      </c>
      <c r="D259" s="459" t="s">
        <v>241</v>
      </c>
      <c r="E259" s="401" t="s">
        <v>2126</v>
      </c>
      <c r="F259" s="406">
        <v>1</v>
      </c>
      <c r="G259" s="403" t="s">
        <v>202</v>
      </c>
      <c r="H259" s="543"/>
      <c r="I259" s="404">
        <f t="shared" si="2"/>
        <v>0</v>
      </c>
      <c r="J259" s="545"/>
    </row>
    <row r="260" spans="1:10" ht="225">
      <c r="A260" s="372" cm="1">
        <f t="array" ref="A260">IF(E260&lt;&gt;"",(LOOKUP(2,1/($A$6:$A259&lt;&gt;""),$A$6:$A259)+1),"")</f>
        <v>102</v>
      </c>
      <c r="B260" s="372" t="str">
        <f t="shared" si="3"/>
        <v>18.102</v>
      </c>
      <c r="C260" s="400" t="s">
        <v>2127</v>
      </c>
      <c r="D260" s="459" t="s">
        <v>241</v>
      </c>
      <c r="E260" s="401" t="s">
        <v>2128</v>
      </c>
      <c r="F260" s="406">
        <v>1</v>
      </c>
      <c r="G260" s="403" t="s">
        <v>202</v>
      </c>
      <c r="H260" s="543"/>
      <c r="I260" s="404">
        <f t="shared" si="2"/>
        <v>0</v>
      </c>
      <c r="J260" s="545"/>
    </row>
    <row r="261" spans="1:10" ht="210">
      <c r="A261" s="372" cm="1">
        <f t="array" ref="A261">IF(C261&lt;&gt;"",(LOOKUP(2,1/($A$6:$A260&lt;&gt;""),$A$6:$A260)+1),"")</f>
        <v>103</v>
      </c>
      <c r="B261" s="372" t="str">
        <f t="shared" si="3"/>
        <v>18.103</v>
      </c>
      <c r="C261" s="400" t="s">
        <v>2129</v>
      </c>
      <c r="D261" s="459" t="s">
        <v>241</v>
      </c>
      <c r="E261" s="401" t="s">
        <v>2130</v>
      </c>
      <c r="F261" s="406">
        <v>1</v>
      </c>
      <c r="G261" s="403" t="s">
        <v>202</v>
      </c>
      <c r="H261" s="543"/>
      <c r="I261" s="404">
        <f t="shared" si="2"/>
        <v>0</v>
      </c>
      <c r="J261" s="545"/>
    </row>
    <row r="262" spans="1:10" ht="210">
      <c r="A262" s="372" cm="1">
        <f t="array" ref="A262">IF(E262&lt;&gt;"",(LOOKUP(2,1/($A$6:$A261&lt;&gt;""),$A$6:$A261)+1),"")</f>
        <v>104</v>
      </c>
      <c r="B262" s="372" t="str">
        <f t="shared" si="3"/>
        <v>18.104</v>
      </c>
      <c r="C262" s="400" t="s">
        <v>2131</v>
      </c>
      <c r="D262" s="459" t="s">
        <v>241</v>
      </c>
      <c r="E262" s="401" t="s">
        <v>2132</v>
      </c>
      <c r="F262" s="406">
        <v>1</v>
      </c>
      <c r="G262" s="403" t="s">
        <v>202</v>
      </c>
      <c r="H262" s="543"/>
      <c r="I262" s="404">
        <f t="shared" si="2"/>
        <v>0</v>
      </c>
      <c r="J262" s="545"/>
    </row>
    <row r="263" spans="1:10" ht="210">
      <c r="A263" s="372" cm="1">
        <f t="array" ref="A263">IF(C263&lt;&gt;"",(LOOKUP(2,1/($A$6:$A262&lt;&gt;""),$A$6:$A262)+1),"")</f>
        <v>105</v>
      </c>
      <c r="B263" s="372" t="str">
        <f t="shared" si="3"/>
        <v>18.105</v>
      </c>
      <c r="C263" s="400" t="s">
        <v>2133</v>
      </c>
      <c r="D263" s="459" t="s">
        <v>26</v>
      </c>
      <c r="E263" s="401" t="s">
        <v>2134</v>
      </c>
      <c r="F263" s="406">
        <v>1</v>
      </c>
      <c r="G263" s="403" t="s">
        <v>202</v>
      </c>
      <c r="H263" s="543"/>
      <c r="I263" s="404">
        <f t="shared" si="2"/>
        <v>0</v>
      </c>
      <c r="J263" s="545"/>
    </row>
    <row r="264" spans="1:10" ht="15">
      <c r="A264" s="372"/>
      <c r="B264" s="372" t="str">
        <f t="shared" si="3"/>
        <v/>
      </c>
      <c r="C264" s="373" t="s">
        <v>2135</v>
      </c>
      <c r="D264" s="459" t="s">
        <v>26</v>
      </c>
      <c r="E264" s="378"/>
      <c r="F264" s="407"/>
      <c r="G264" s="408"/>
      <c r="H264" s="544"/>
      <c r="I264" s="404"/>
      <c r="J264" s="553"/>
    </row>
    <row r="265" spans="1:10" ht="165">
      <c r="A265" s="372" cm="1">
        <f t="array" ref="A265">IF(E265&lt;&gt;"",(LOOKUP(2,1/($A$6:$A264&lt;&gt;""),$A$6:$A264)+1),"")</f>
        <v>106</v>
      </c>
      <c r="B265" s="372" t="str">
        <f t="shared" si="4" ref="B265:B328">IF(A265&lt;&gt;"",TEXT(VLOOKUP($A$1,VRSTA_DEL_VSE,2,FALSE),0)&amp;"."&amp;TEXT(A265,0),"")</f>
        <v>18.106</v>
      </c>
      <c r="C265" s="400" t="s">
        <v>2136</v>
      </c>
      <c r="D265" s="459" t="s">
        <v>26</v>
      </c>
      <c r="E265" s="401" t="s">
        <v>2137</v>
      </c>
      <c r="F265" s="406">
        <v>1</v>
      </c>
      <c r="G265" s="403" t="s">
        <v>202</v>
      </c>
      <c r="H265" s="543"/>
      <c r="I265" s="404">
        <f t="shared" si="5" ref="I265:I327">F265*H265</f>
        <v>0</v>
      </c>
      <c r="J265" s="545"/>
    </row>
    <row r="266" spans="1:10" ht="165">
      <c r="A266" s="372" cm="1">
        <f t="array" ref="A266">IF(C266&lt;&gt;"",(LOOKUP(2,1/($A$6:$A265&lt;&gt;""),$A$6:$A265)+1),"")</f>
        <v>107</v>
      </c>
      <c r="B266" s="372" t="str">
        <f t="shared" si="4"/>
        <v>18.107</v>
      </c>
      <c r="C266" s="400" t="s">
        <v>2138</v>
      </c>
      <c r="D266" s="459" t="s">
        <v>26</v>
      </c>
      <c r="E266" s="401" t="s">
        <v>2139</v>
      </c>
      <c r="F266" s="406">
        <v>1</v>
      </c>
      <c r="G266" s="403" t="s">
        <v>202</v>
      </c>
      <c r="H266" s="543"/>
      <c r="I266" s="404">
        <f t="shared" si="5"/>
        <v>0</v>
      </c>
      <c r="J266" s="545"/>
    </row>
    <row r="267" spans="1:10" ht="225">
      <c r="A267" s="372" cm="1">
        <f t="array" ref="A267">IF(C267&lt;&gt;"",(LOOKUP(2,1/($A$6:$A266&lt;&gt;""),$A$6:$A266)+1),"")</f>
        <v>108</v>
      </c>
      <c r="B267" s="372" t="str">
        <f t="shared" si="4"/>
        <v>18.108</v>
      </c>
      <c r="C267" s="400" t="s">
        <v>2140</v>
      </c>
      <c r="D267" s="459" t="s">
        <v>241</v>
      </c>
      <c r="E267" s="401" t="s">
        <v>2141</v>
      </c>
      <c r="F267" s="406">
        <v>1</v>
      </c>
      <c r="G267" s="403" t="s">
        <v>202</v>
      </c>
      <c r="H267" s="543"/>
      <c r="I267" s="404">
        <f t="shared" si="5"/>
        <v>0</v>
      </c>
      <c r="J267" s="545"/>
    </row>
    <row r="268" spans="1:10" ht="225">
      <c r="A268" s="372" cm="1">
        <f t="array" ref="A268">IF(C268&lt;&gt;"",(LOOKUP(2,1/($A$6:$A267&lt;&gt;""),$A$6:$A267)+1),"")</f>
        <v>109</v>
      </c>
      <c r="B268" s="372" t="str">
        <f t="shared" si="4"/>
        <v>18.109</v>
      </c>
      <c r="C268" s="400" t="s">
        <v>2142</v>
      </c>
      <c r="D268" s="459" t="s">
        <v>241</v>
      </c>
      <c r="E268" s="401" t="s">
        <v>2143</v>
      </c>
      <c r="F268" s="406">
        <v>1</v>
      </c>
      <c r="G268" s="403" t="s">
        <v>202</v>
      </c>
      <c r="H268" s="543"/>
      <c r="I268" s="404">
        <f t="shared" si="5"/>
        <v>0</v>
      </c>
      <c r="J268" s="545"/>
    </row>
    <row r="269" spans="1:10" ht="225">
      <c r="A269" s="372" cm="1">
        <f t="array" ref="A269">IF(E269&lt;&gt;"",(LOOKUP(2,1/($A$6:$A268&lt;&gt;""),$A$6:$A268)+1),"")</f>
        <v>110</v>
      </c>
      <c r="B269" s="372" t="str">
        <f t="shared" si="4"/>
        <v>18.110</v>
      </c>
      <c r="C269" s="400" t="s">
        <v>2144</v>
      </c>
      <c r="D269" s="459" t="s">
        <v>241</v>
      </c>
      <c r="E269" s="401" t="s">
        <v>2145</v>
      </c>
      <c r="F269" s="406">
        <v>2</v>
      </c>
      <c r="G269" s="403" t="s">
        <v>202</v>
      </c>
      <c r="H269" s="543"/>
      <c r="I269" s="404">
        <f t="shared" si="5"/>
        <v>0</v>
      </c>
      <c r="J269" s="545"/>
    </row>
    <row r="270" spans="1:10" ht="15">
      <c r="A270" s="372" cm="1">
        <f t="array" ref="A270">IF(C270&lt;&gt;"",(LOOKUP(2,1/($A$6:$A269&lt;&gt;""),$A$6:$A269)+1),"")</f>
        <v>111</v>
      </c>
      <c r="B270" s="372" t="str">
        <f t="shared" si="4"/>
        <v>18.111</v>
      </c>
      <c r="C270" s="373" t="s">
        <v>2146</v>
      </c>
      <c r="D270" s="459" t="s">
        <v>26</v>
      </c>
      <c r="E270" s="378"/>
      <c r="F270" s="409"/>
      <c r="G270" s="408"/>
      <c r="H270" s="544"/>
      <c r="I270" s="404">
        <f t="shared" si="5"/>
        <v>0</v>
      </c>
      <c r="J270" s="553"/>
    </row>
    <row r="271" spans="1:10" ht="285">
      <c r="A271" s="372" cm="1">
        <f t="array" ref="A271">IF(C271&lt;&gt;"",(LOOKUP(2,1/($A$6:$A270&lt;&gt;""),$A$6:$A270)+1),"")</f>
        <v>112</v>
      </c>
      <c r="B271" s="372" t="str">
        <f t="shared" si="4"/>
        <v>18.112</v>
      </c>
      <c r="C271" s="400" t="s">
        <v>2147</v>
      </c>
      <c r="D271" s="459" t="s">
        <v>241</v>
      </c>
      <c r="E271" s="401" t="s">
        <v>2148</v>
      </c>
      <c r="F271" s="406">
        <v>1</v>
      </c>
      <c r="G271" s="403" t="s">
        <v>202</v>
      </c>
      <c r="H271" s="543"/>
      <c r="I271" s="404">
        <f t="shared" si="5"/>
        <v>0</v>
      </c>
      <c r="J271" s="545"/>
    </row>
    <row r="272" spans="1:10" ht="15">
      <c r="A272" s="372"/>
      <c r="B272" s="372" t="str">
        <f t="shared" si="4"/>
        <v/>
      </c>
      <c r="C272" s="373" t="s">
        <v>2149</v>
      </c>
      <c r="D272" s="459" t="s">
        <v>26</v>
      </c>
      <c r="E272" s="378"/>
      <c r="F272" s="409"/>
      <c r="G272" s="408"/>
      <c r="H272" s="544"/>
      <c r="I272" s="404"/>
      <c r="J272" s="553"/>
    </row>
    <row r="273" spans="1:10" ht="229.5">
      <c r="A273" s="372" cm="1">
        <f t="array" ref="A273">IF(E273&lt;&gt;"",(LOOKUP(2,1/($A$6:$A272&lt;&gt;""),$A$6:$A272)+1),"")</f>
        <v>113</v>
      </c>
      <c r="B273" s="372" t="str">
        <f t="shared" si="4"/>
        <v>18.113</v>
      </c>
      <c r="C273" s="400" t="s">
        <v>2150</v>
      </c>
      <c r="D273" s="459" t="s">
        <v>241</v>
      </c>
      <c r="E273" s="401" t="s">
        <v>2151</v>
      </c>
      <c r="F273" s="406">
        <v>6</v>
      </c>
      <c r="G273" s="403" t="s">
        <v>202</v>
      </c>
      <c r="H273" s="543"/>
      <c r="I273" s="404">
        <f t="shared" si="5"/>
        <v>0</v>
      </c>
      <c r="J273" s="545"/>
    </row>
    <row r="274" spans="1:10" ht="180">
      <c r="A274" s="372" cm="1">
        <f t="array" ref="A274">IF(C274&lt;&gt;"",(LOOKUP(2,1/($A$6:$A273&lt;&gt;""),$A$6:$A273)+1),"")</f>
        <v>114</v>
      </c>
      <c r="B274" s="372" t="str">
        <f t="shared" si="4"/>
        <v>18.114</v>
      </c>
      <c r="C274" s="400" t="s">
        <v>2152</v>
      </c>
      <c r="D274" s="459" t="s">
        <v>241</v>
      </c>
      <c r="E274" s="411" t="s">
        <v>2153</v>
      </c>
      <c r="F274" s="406">
        <v>3</v>
      </c>
      <c r="G274" s="403" t="s">
        <v>202</v>
      </c>
      <c r="H274" s="543"/>
      <c r="I274" s="404">
        <f t="shared" si="5"/>
        <v>0</v>
      </c>
      <c r="J274" s="545"/>
    </row>
    <row r="275" spans="1:10" ht="15">
      <c r="A275" s="372"/>
      <c r="B275" s="372" t="str">
        <f t="shared" si="4"/>
        <v/>
      </c>
      <c r="C275" s="373" t="s">
        <v>2154</v>
      </c>
      <c r="D275" s="459" t="s">
        <v>26</v>
      </c>
      <c r="E275" s="378"/>
      <c r="F275" s="409"/>
      <c r="G275" s="408"/>
      <c r="H275" s="544"/>
      <c r="I275" s="404"/>
      <c r="J275" s="553"/>
    </row>
    <row r="276" spans="1:10" ht="180">
      <c r="A276" s="372" cm="1">
        <f t="array" ref="A276">IF(C276&lt;&gt;"",(LOOKUP(2,1/($A$6:$A275&lt;&gt;""),$A$6:$A275)+1),"")</f>
        <v>115</v>
      </c>
      <c r="B276" s="372" t="str">
        <f t="shared" si="4"/>
        <v>18.115</v>
      </c>
      <c r="C276" s="400" t="s">
        <v>2155</v>
      </c>
      <c r="D276" s="459" t="s">
        <v>241</v>
      </c>
      <c r="E276" s="401" t="s">
        <v>2156</v>
      </c>
      <c r="F276" s="406">
        <v>5</v>
      </c>
      <c r="G276" s="403" t="s">
        <v>202</v>
      </c>
      <c r="H276" s="543"/>
      <c r="I276" s="404">
        <f t="shared" si="5"/>
        <v>0</v>
      </c>
      <c r="J276" s="545"/>
    </row>
    <row r="277" spans="1:10" ht="165">
      <c r="A277" s="372" cm="1">
        <f t="array" ref="A277">IF(C277&lt;&gt;"",(LOOKUP(2,1/($A$6:$A276&lt;&gt;""),$A$6:$A276)+1),"")</f>
        <v>116</v>
      </c>
      <c r="B277" s="372" t="str">
        <f t="shared" si="4"/>
        <v>18.116</v>
      </c>
      <c r="C277" s="400" t="s">
        <v>2157</v>
      </c>
      <c r="D277" s="459" t="s">
        <v>241</v>
      </c>
      <c r="E277" s="401" t="s">
        <v>2158</v>
      </c>
      <c r="F277" s="406">
        <v>9</v>
      </c>
      <c r="G277" s="403" t="s">
        <v>202</v>
      </c>
      <c r="H277" s="543"/>
      <c r="I277" s="404">
        <f t="shared" si="5"/>
        <v>0</v>
      </c>
      <c r="J277" s="545"/>
    </row>
    <row r="278" spans="1:10" ht="165">
      <c r="A278" s="372" cm="1">
        <f t="array" ref="A278">IF(C278&lt;&gt;"",(LOOKUP(2,1/($A$6:$A277&lt;&gt;""),$A$6:$A277)+1),"")</f>
        <v>117</v>
      </c>
      <c r="B278" s="372" t="str">
        <f t="shared" si="4"/>
        <v>18.117</v>
      </c>
      <c r="C278" s="400" t="s">
        <v>2159</v>
      </c>
      <c r="D278" s="459" t="s">
        <v>241</v>
      </c>
      <c r="E278" s="401" t="s">
        <v>2160</v>
      </c>
      <c r="F278" s="406">
        <v>3</v>
      </c>
      <c r="G278" s="403" t="s">
        <v>202</v>
      </c>
      <c r="H278" s="543"/>
      <c r="I278" s="404">
        <f t="shared" si="5"/>
        <v>0</v>
      </c>
      <c r="J278" s="545"/>
    </row>
    <row r="279" spans="1:10" ht="15">
      <c r="A279" s="372"/>
      <c r="B279" s="372" t="str">
        <f t="shared" si="4"/>
        <v/>
      </c>
      <c r="C279" s="373" t="s">
        <v>2161</v>
      </c>
      <c r="D279" s="459" t="s">
        <v>26</v>
      </c>
      <c r="E279" s="378"/>
      <c r="F279" s="409"/>
      <c r="G279" s="408"/>
      <c r="H279" s="544"/>
      <c r="I279" s="404">
        <f t="shared" si="5"/>
        <v>0</v>
      </c>
      <c r="J279" s="553"/>
    </row>
    <row r="280" spans="1:10" ht="195">
      <c r="A280" s="372" cm="1">
        <f t="array" ref="A280">IF(C280&lt;&gt;"",(LOOKUP(2,1/($A$6:$A279&lt;&gt;""),$A$6:$A279)+1),"")</f>
        <v>118</v>
      </c>
      <c r="B280" s="372" t="str">
        <f t="shared" si="4"/>
        <v>18.118</v>
      </c>
      <c r="C280" s="400" t="s">
        <v>2162</v>
      </c>
      <c r="D280" s="459" t="s">
        <v>241</v>
      </c>
      <c r="E280" s="401" t="s">
        <v>2163</v>
      </c>
      <c r="F280" s="412">
        <v>1</v>
      </c>
      <c r="G280" s="403" t="s">
        <v>202</v>
      </c>
      <c r="H280" s="543"/>
      <c r="I280" s="404">
        <f t="shared" si="5"/>
        <v>0</v>
      </c>
      <c r="J280" s="545"/>
    </row>
    <row r="281" spans="1:10" ht="195">
      <c r="A281" s="372" cm="1">
        <f t="array" ref="A281">IF(C281&lt;&gt;"",(LOOKUP(2,1/($A$6:$A280&lt;&gt;""),$A$6:$A280)+1),"")</f>
        <v>119</v>
      </c>
      <c r="B281" s="372" t="str">
        <f t="shared" si="4"/>
        <v>18.119</v>
      </c>
      <c r="C281" s="400" t="s">
        <v>2164</v>
      </c>
      <c r="D281" s="459" t="s">
        <v>241</v>
      </c>
      <c r="E281" s="401" t="s">
        <v>2165</v>
      </c>
      <c r="F281" s="406">
        <v>1</v>
      </c>
      <c r="G281" s="403" t="s">
        <v>202</v>
      </c>
      <c r="H281" s="543"/>
      <c r="I281" s="404">
        <f t="shared" si="5"/>
        <v>0</v>
      </c>
      <c r="J281" s="545"/>
    </row>
    <row r="282" spans="1:10" ht="180">
      <c r="A282" s="372" cm="1">
        <f t="array" ref="A282">IF(C282&lt;&gt;"",(LOOKUP(2,1/($A$6:$A281&lt;&gt;""),$A$6:$A281)+1),"")</f>
        <v>120</v>
      </c>
      <c r="B282" s="372" t="str">
        <f t="shared" si="4"/>
        <v>18.120</v>
      </c>
      <c r="C282" s="400" t="s">
        <v>2166</v>
      </c>
      <c r="D282" s="459" t="s">
        <v>241</v>
      </c>
      <c r="E282" s="401" t="s">
        <v>2167</v>
      </c>
      <c r="F282" s="402">
        <v>1</v>
      </c>
      <c r="G282" s="403" t="s">
        <v>202</v>
      </c>
      <c r="H282" s="543"/>
      <c r="I282" s="404">
        <f t="shared" si="5"/>
        <v>0</v>
      </c>
      <c r="J282" s="545"/>
    </row>
    <row r="283" spans="1:10" ht="180">
      <c r="A283" s="372" cm="1">
        <f t="array" ref="A283">IF(C283&lt;&gt;"",(LOOKUP(2,1/($A$6:$A282&lt;&gt;""),$A$6:$A282)+1),"")</f>
        <v>121</v>
      </c>
      <c r="B283" s="372" t="str">
        <f t="shared" si="4"/>
        <v>18.121</v>
      </c>
      <c r="C283" s="400" t="s">
        <v>2168</v>
      </c>
      <c r="D283" s="459" t="s">
        <v>241</v>
      </c>
      <c r="E283" s="401" t="s">
        <v>2169</v>
      </c>
      <c r="F283" s="402">
        <v>1</v>
      </c>
      <c r="G283" s="403" t="s">
        <v>202</v>
      </c>
      <c r="H283" s="543"/>
      <c r="I283" s="404">
        <f t="shared" si="5"/>
        <v>0</v>
      </c>
      <c r="J283" s="545"/>
    </row>
    <row r="284" spans="1:10" ht="15">
      <c r="A284" s="372"/>
      <c r="B284" s="372" t="str">
        <f t="shared" si="4"/>
        <v/>
      </c>
      <c r="C284" s="373" t="s">
        <v>2170</v>
      </c>
      <c r="D284" s="459" t="s">
        <v>26</v>
      </c>
      <c r="E284" s="378"/>
      <c r="F284" s="407"/>
      <c r="G284" s="408"/>
      <c r="H284" s="544"/>
      <c r="I284" s="404"/>
      <c r="J284" s="553"/>
    </row>
    <row r="285" spans="1:10" ht="285">
      <c r="A285" s="372" cm="1">
        <f t="array" ref="A285">IF(C285&lt;&gt;"",(LOOKUP(2,1/($A$6:$A284&lt;&gt;""),$A$6:$A284)+1),"")</f>
        <v>122</v>
      </c>
      <c r="B285" s="372" t="str">
        <f t="shared" si="4"/>
        <v>18.122</v>
      </c>
      <c r="C285" s="400" t="s">
        <v>2171</v>
      </c>
      <c r="D285" s="459" t="s">
        <v>241</v>
      </c>
      <c r="E285" s="401" t="s">
        <v>2172</v>
      </c>
      <c r="F285" s="406">
        <v>1</v>
      </c>
      <c r="G285" s="403" t="s">
        <v>202</v>
      </c>
      <c r="H285" s="543"/>
      <c r="I285" s="404">
        <f t="shared" si="5"/>
        <v>0</v>
      </c>
      <c r="J285" s="545"/>
    </row>
    <row r="286" spans="1:10" ht="270">
      <c r="A286" s="372" cm="1">
        <f t="array" ref="A286">IF(C286&lt;&gt;"",(LOOKUP(2,1/($A$6:$A285&lt;&gt;""),$A$6:$A285)+1),"")</f>
        <v>123</v>
      </c>
      <c r="B286" s="372" t="str">
        <f t="shared" si="4"/>
        <v>18.123</v>
      </c>
      <c r="C286" s="400" t="s">
        <v>2173</v>
      </c>
      <c r="D286" s="459" t="s">
        <v>241</v>
      </c>
      <c r="E286" s="401" t="s">
        <v>2174</v>
      </c>
      <c r="F286" s="402">
        <v>1</v>
      </c>
      <c r="G286" s="403" t="s">
        <v>202</v>
      </c>
      <c r="H286" s="543"/>
      <c r="I286" s="404">
        <f t="shared" si="5"/>
        <v>0</v>
      </c>
      <c r="J286" s="545"/>
    </row>
    <row r="287" spans="1:10" ht="285">
      <c r="A287" s="372" cm="1">
        <f t="array" ref="A287">IF(C287&lt;&gt;"",(LOOKUP(2,1/($A$6:$A286&lt;&gt;""),$A$6:$A286)+1),"")</f>
        <v>124</v>
      </c>
      <c r="B287" s="372" t="str">
        <f t="shared" si="4"/>
        <v>18.124</v>
      </c>
      <c r="C287" s="400" t="s">
        <v>2175</v>
      </c>
      <c r="D287" s="459" t="s">
        <v>241</v>
      </c>
      <c r="E287" s="401" t="s">
        <v>2176</v>
      </c>
      <c r="F287" s="402">
        <v>1</v>
      </c>
      <c r="G287" s="403" t="s">
        <v>202</v>
      </c>
      <c r="H287" s="543"/>
      <c r="I287" s="404">
        <f t="shared" si="5"/>
        <v>0</v>
      </c>
      <c r="J287" s="545"/>
    </row>
    <row r="288" spans="1:10" ht="285">
      <c r="A288" s="372" cm="1">
        <f t="array" ref="A288">IF(C288&lt;&gt;"",(LOOKUP(2,1/($A$6:$A287&lt;&gt;""),$A$6:$A287)+1),"")</f>
        <v>125</v>
      </c>
      <c r="B288" s="372" t="str">
        <f t="shared" si="4"/>
        <v>18.125</v>
      </c>
      <c r="C288" s="400" t="s">
        <v>2177</v>
      </c>
      <c r="D288" s="459" t="s">
        <v>241</v>
      </c>
      <c r="E288" s="401" t="s">
        <v>2178</v>
      </c>
      <c r="F288" s="406">
        <v>1</v>
      </c>
      <c r="G288" s="403" t="s">
        <v>202</v>
      </c>
      <c r="H288" s="543"/>
      <c r="I288" s="404">
        <f t="shared" si="5"/>
        <v>0</v>
      </c>
      <c r="J288" s="545"/>
    </row>
    <row r="289" spans="1:10" ht="225">
      <c r="A289" s="372" cm="1">
        <f t="array" ref="A289">IF(C289&lt;&gt;"",(LOOKUP(2,1/($A$6:$A288&lt;&gt;""),$A$6:$A288)+1),"")</f>
        <v>126</v>
      </c>
      <c r="B289" s="372" t="str">
        <f t="shared" si="4"/>
        <v>18.126</v>
      </c>
      <c r="C289" s="400" t="s">
        <v>2179</v>
      </c>
      <c r="D289" s="459" t="s">
        <v>241</v>
      </c>
      <c r="E289" s="401" t="s">
        <v>2180</v>
      </c>
      <c r="F289" s="406">
        <v>1</v>
      </c>
      <c r="G289" s="403" t="s">
        <v>202</v>
      </c>
      <c r="H289" s="543"/>
      <c r="I289" s="404">
        <f t="shared" si="5"/>
        <v>0</v>
      </c>
      <c r="J289" s="545"/>
    </row>
    <row r="290" spans="1:10" ht="225">
      <c r="A290" s="372" cm="1">
        <f t="array" ref="A290">IF(C290&lt;&gt;"",(LOOKUP(2,1/($A$6:$A289&lt;&gt;""),$A$6:$A289)+1),"")</f>
        <v>127</v>
      </c>
      <c r="B290" s="372" t="str">
        <f t="shared" si="4"/>
        <v>18.127</v>
      </c>
      <c r="C290" s="400" t="s">
        <v>2181</v>
      </c>
      <c r="D290" s="459" t="s">
        <v>241</v>
      </c>
      <c r="E290" s="401" t="s">
        <v>2182</v>
      </c>
      <c r="F290" s="406">
        <v>1</v>
      </c>
      <c r="G290" s="403" t="s">
        <v>202</v>
      </c>
      <c r="H290" s="543"/>
      <c r="I290" s="404">
        <f t="shared" si="5"/>
        <v>0</v>
      </c>
      <c r="J290" s="545"/>
    </row>
    <row r="291" spans="1:10" ht="225">
      <c r="A291" s="372" cm="1">
        <f t="array" ref="A291">IF(C291&lt;&gt;"",(LOOKUP(2,1/($A$6:$A290&lt;&gt;""),$A$6:$A290)+1),"")</f>
        <v>128</v>
      </c>
      <c r="B291" s="372" t="str">
        <f t="shared" si="4"/>
        <v>18.128</v>
      </c>
      <c r="C291" s="400" t="s">
        <v>2183</v>
      </c>
      <c r="D291" s="459" t="s">
        <v>241</v>
      </c>
      <c r="E291" s="401" t="s">
        <v>2184</v>
      </c>
      <c r="F291" s="406">
        <v>1</v>
      </c>
      <c r="G291" s="403" t="s">
        <v>202</v>
      </c>
      <c r="H291" s="543"/>
      <c r="I291" s="404">
        <f t="shared" si="5"/>
        <v>0</v>
      </c>
      <c r="J291" s="545"/>
    </row>
    <row r="292" spans="1:10" ht="210">
      <c r="A292" s="372" cm="1">
        <f t="array" ref="A292">IF(C292&lt;&gt;"",(LOOKUP(2,1/($A$6:$A291&lt;&gt;""),$A$6:$A291)+1),"")</f>
        <v>129</v>
      </c>
      <c r="B292" s="372" t="str">
        <f t="shared" si="4"/>
        <v>18.129</v>
      </c>
      <c r="C292" s="400" t="s">
        <v>2185</v>
      </c>
      <c r="D292" s="459" t="s">
        <v>241</v>
      </c>
      <c r="E292" s="401" t="s">
        <v>2186</v>
      </c>
      <c r="F292" s="406">
        <v>1</v>
      </c>
      <c r="G292" s="403" t="s">
        <v>202</v>
      </c>
      <c r="H292" s="543"/>
      <c r="I292" s="404">
        <f t="shared" si="5"/>
        <v>0</v>
      </c>
      <c r="J292" s="545"/>
    </row>
    <row r="293" spans="1:10" ht="270">
      <c r="A293" s="372" cm="1">
        <f t="array" ref="A293">IF(C293&lt;&gt;"",(LOOKUP(2,1/($A$6:$A292&lt;&gt;""),$A$6:$A292)+1),"")</f>
        <v>130</v>
      </c>
      <c r="B293" s="372" t="str">
        <f t="shared" si="4"/>
        <v>18.130</v>
      </c>
      <c r="C293" s="400" t="s">
        <v>2187</v>
      </c>
      <c r="D293" s="459" t="s">
        <v>241</v>
      </c>
      <c r="E293" s="401" t="s">
        <v>2188</v>
      </c>
      <c r="F293" s="406">
        <v>1</v>
      </c>
      <c r="G293" s="403" t="s">
        <v>202</v>
      </c>
      <c r="H293" s="543"/>
      <c r="I293" s="404">
        <f t="shared" si="5"/>
        <v>0</v>
      </c>
      <c r="J293" s="545"/>
    </row>
    <row r="294" spans="1:10" ht="270">
      <c r="A294" s="372" cm="1">
        <f t="array" ref="A294">IF(C294&lt;&gt;"",(LOOKUP(2,1/($A$6:$A293&lt;&gt;""),$A$6:$A293)+1),"")</f>
        <v>131</v>
      </c>
      <c r="B294" s="372" t="str">
        <f t="shared" si="4"/>
        <v>18.131</v>
      </c>
      <c r="C294" s="400" t="s">
        <v>2189</v>
      </c>
      <c r="D294" s="459" t="s">
        <v>241</v>
      </c>
      <c r="E294" s="401" t="s">
        <v>2190</v>
      </c>
      <c r="F294" s="406">
        <v>1</v>
      </c>
      <c r="G294" s="403" t="s">
        <v>202</v>
      </c>
      <c r="H294" s="543"/>
      <c r="I294" s="404">
        <f t="shared" si="5"/>
        <v>0</v>
      </c>
      <c r="J294" s="545"/>
    </row>
    <row r="295" spans="1:10" ht="255">
      <c r="A295" s="372" cm="1">
        <f t="array" ref="A295">IF(C295&lt;&gt;"",(LOOKUP(2,1/($A$6:$A294&lt;&gt;""),$A$6:$A294)+1),"")</f>
        <v>132</v>
      </c>
      <c r="B295" s="372" t="str">
        <f t="shared" si="4"/>
        <v>18.132</v>
      </c>
      <c r="C295" s="400" t="s">
        <v>2191</v>
      </c>
      <c r="D295" s="459" t="s">
        <v>241</v>
      </c>
      <c r="E295" s="401" t="s">
        <v>2192</v>
      </c>
      <c r="F295" s="412">
        <v>1</v>
      </c>
      <c r="G295" s="403" t="s">
        <v>202</v>
      </c>
      <c r="H295" s="543"/>
      <c r="I295" s="404">
        <f t="shared" si="5"/>
        <v>0</v>
      </c>
      <c r="J295" s="545"/>
    </row>
    <row r="296" spans="1:10" ht="300">
      <c r="A296" s="372" cm="1">
        <f t="array" ref="A296">IF(C296&lt;&gt;"",(LOOKUP(2,1/($A$6:$A295&lt;&gt;""),$A$6:$A295)+1),"")</f>
        <v>133</v>
      </c>
      <c r="B296" s="372" t="str">
        <f t="shared" si="4"/>
        <v>18.133</v>
      </c>
      <c r="C296" s="400" t="s">
        <v>2193</v>
      </c>
      <c r="D296" s="459" t="s">
        <v>241</v>
      </c>
      <c r="E296" s="401" t="s">
        <v>2194</v>
      </c>
      <c r="F296" s="406">
        <v>1</v>
      </c>
      <c r="G296" s="403" t="s">
        <v>202</v>
      </c>
      <c r="H296" s="543"/>
      <c r="I296" s="404">
        <f t="shared" si="5"/>
        <v>0</v>
      </c>
      <c r="J296" s="545"/>
    </row>
    <row r="297" spans="1:10" ht="300">
      <c r="A297" s="372" cm="1">
        <f t="array" ref="A297">IF(C297&lt;&gt;"",(LOOKUP(2,1/($A$6:$A296&lt;&gt;""),$A$6:$A296)+1),"")</f>
        <v>134</v>
      </c>
      <c r="B297" s="372" t="str">
        <f t="shared" si="4"/>
        <v>18.134</v>
      </c>
      <c r="C297" s="400" t="s">
        <v>2195</v>
      </c>
      <c r="D297" s="459" t="s">
        <v>241</v>
      </c>
      <c r="E297" s="401" t="s">
        <v>2196</v>
      </c>
      <c r="F297" s="406">
        <v>1</v>
      </c>
      <c r="G297" s="403" t="s">
        <v>202</v>
      </c>
      <c r="H297" s="543"/>
      <c r="I297" s="404">
        <f t="shared" si="5"/>
        <v>0</v>
      </c>
      <c r="J297" s="545"/>
    </row>
    <row r="298" spans="1:10" ht="270">
      <c r="A298" s="372" cm="1">
        <f t="array" ref="A298">IF(C298&lt;&gt;"",(LOOKUP(2,1/($A$6:$A297&lt;&gt;""),$A$6:$A297)+1),"")</f>
        <v>135</v>
      </c>
      <c r="B298" s="372" t="str">
        <f t="shared" si="4"/>
        <v>18.135</v>
      </c>
      <c r="C298" s="400" t="s">
        <v>2197</v>
      </c>
      <c r="D298" s="459" t="s">
        <v>241</v>
      </c>
      <c r="E298" s="401" t="s">
        <v>2198</v>
      </c>
      <c r="F298" s="406">
        <v>1</v>
      </c>
      <c r="G298" s="403" t="s">
        <v>202</v>
      </c>
      <c r="H298" s="543"/>
      <c r="I298" s="404">
        <f t="shared" si="5"/>
        <v>0</v>
      </c>
      <c r="J298" s="545"/>
    </row>
    <row r="299" spans="1:10" ht="270">
      <c r="A299" s="372" cm="1">
        <f t="array" ref="A299">IF(C299&lt;&gt;"",(LOOKUP(2,1/($A$6:$A298&lt;&gt;""),$A$6:$A298)+1),"")</f>
        <v>136</v>
      </c>
      <c r="B299" s="372" t="str">
        <f t="shared" si="4"/>
        <v>18.136</v>
      </c>
      <c r="C299" s="400" t="s">
        <v>2199</v>
      </c>
      <c r="D299" s="459" t="s">
        <v>241</v>
      </c>
      <c r="E299" s="401" t="s">
        <v>2200</v>
      </c>
      <c r="F299" s="406">
        <v>1</v>
      </c>
      <c r="G299" s="403" t="s">
        <v>202</v>
      </c>
      <c r="H299" s="543"/>
      <c r="I299" s="404">
        <f t="shared" si="5"/>
        <v>0</v>
      </c>
      <c r="J299" s="545"/>
    </row>
    <row r="300" spans="1:10" ht="255">
      <c r="A300" s="372" cm="1">
        <f t="array" ref="A300">IF(C300&lt;&gt;"",(LOOKUP(2,1/($A$6:$A299&lt;&gt;""),$A$6:$A299)+1),"")</f>
        <v>137</v>
      </c>
      <c r="B300" s="372" t="str">
        <f t="shared" si="4"/>
        <v>18.137</v>
      </c>
      <c r="C300" s="400" t="s">
        <v>2201</v>
      </c>
      <c r="D300" s="459" t="s">
        <v>241</v>
      </c>
      <c r="E300" s="401" t="s">
        <v>2202</v>
      </c>
      <c r="F300" s="406">
        <v>1</v>
      </c>
      <c r="G300" s="403" t="s">
        <v>202</v>
      </c>
      <c r="H300" s="543"/>
      <c r="I300" s="404">
        <f t="shared" si="5"/>
        <v>0</v>
      </c>
      <c r="J300" s="545"/>
    </row>
    <row r="301" spans="1:10" ht="15">
      <c r="A301" s="372" t="str" cm="1">
        <f t="array" ref="A301">IF(C301&lt;&gt;"",(LOOKUP(2,1/($A$6:$A300&lt;&gt;""),$A$6:$A300)+1),"")</f>
        <v/>
      </c>
      <c r="B301" s="372" t="str">
        <f t="shared" si="4"/>
        <v/>
      </c>
      <c r="C301" s="405"/>
      <c r="D301" s="459" t="s">
        <v>241</v>
      </c>
      <c r="E301" s="405"/>
      <c r="F301" s="405"/>
      <c r="G301" s="405"/>
      <c r="H301" s="545"/>
      <c r="I301" s="404"/>
      <c r="J301" s="545"/>
    </row>
    <row r="302" spans="1:10" ht="15">
      <c r="A302" s="372"/>
      <c r="B302" s="372" t="str">
        <f t="shared" si="4"/>
        <v/>
      </c>
      <c r="C302" s="370" t="s">
        <v>2203</v>
      </c>
      <c r="D302" s="459" t="s">
        <v>26</v>
      </c>
      <c r="E302" s="371"/>
      <c r="F302" s="267"/>
      <c r="G302" s="413"/>
      <c r="H302" s="546"/>
      <c r="I302" s="404"/>
      <c r="J302" s="554"/>
    </row>
    <row r="303" spans="1:10" ht="15">
      <c r="A303" s="372"/>
      <c r="B303" s="372" t="str">
        <f t="shared" si="4"/>
        <v/>
      </c>
      <c r="C303" s="373" t="s">
        <v>2204</v>
      </c>
      <c r="D303" s="459" t="s">
        <v>26</v>
      </c>
      <c r="E303" s="374"/>
      <c r="F303" s="407"/>
      <c r="G303" s="408"/>
      <c r="H303" s="544"/>
      <c r="I303" s="404"/>
      <c r="J303" s="553"/>
    </row>
    <row r="304" spans="1:10" ht="210">
      <c r="A304" s="372" cm="1">
        <f t="array" ref="A304">IF(C304&lt;&gt;"",(LOOKUP(2,1/($A$6:$A303&lt;&gt;""),$A$6:$A303)+1),"")</f>
        <v>138</v>
      </c>
      <c r="B304" s="372" t="str">
        <f t="shared" si="4"/>
        <v>18.138</v>
      </c>
      <c r="C304" s="27" t="s">
        <v>2205</v>
      </c>
      <c r="D304" s="459" t="s">
        <v>241</v>
      </c>
      <c r="E304" s="27" t="s">
        <v>2206</v>
      </c>
      <c r="F304" s="27">
        <v>1</v>
      </c>
      <c r="G304" s="406" t="s">
        <v>202</v>
      </c>
      <c r="H304" s="543"/>
      <c r="I304" s="404">
        <f t="shared" si="5"/>
        <v>0</v>
      </c>
      <c r="J304" s="545"/>
    </row>
    <row r="305" spans="1:10" ht="195">
      <c r="A305" s="372" cm="1">
        <f t="array" ref="A305">IF(C305&lt;&gt;"",(LOOKUP(2,1/($A$6:$A304&lt;&gt;""),$A$6:$A304)+1),"")</f>
        <v>139</v>
      </c>
      <c r="B305" s="372" t="str">
        <f t="shared" si="4"/>
        <v>18.139</v>
      </c>
      <c r="C305" s="27" t="s">
        <v>2207</v>
      </c>
      <c r="D305" s="459" t="s">
        <v>241</v>
      </c>
      <c r="E305" s="27" t="s">
        <v>2208</v>
      </c>
      <c r="F305" s="27">
        <v>1</v>
      </c>
      <c r="G305" s="406" t="s">
        <v>202</v>
      </c>
      <c r="H305" s="543"/>
      <c r="I305" s="404">
        <f t="shared" si="5"/>
        <v>0</v>
      </c>
      <c r="J305" s="545"/>
    </row>
    <row r="306" spans="1:10" ht="195">
      <c r="A306" s="372" cm="1">
        <f t="array" ref="A306">IF(C306&lt;&gt;"",(LOOKUP(2,1/($A$6:$A305&lt;&gt;""),$A$6:$A305)+1),"")</f>
        <v>140</v>
      </c>
      <c r="B306" s="372" t="str">
        <f t="shared" si="4"/>
        <v>18.140</v>
      </c>
      <c r="C306" s="27" t="s">
        <v>2207</v>
      </c>
      <c r="D306" s="459" t="s">
        <v>241</v>
      </c>
      <c r="E306" s="27" t="s">
        <v>2208</v>
      </c>
      <c r="F306" s="27">
        <v>1</v>
      </c>
      <c r="G306" s="406" t="s">
        <v>202</v>
      </c>
      <c r="H306" s="543"/>
      <c r="I306" s="404">
        <f t="shared" si="5"/>
        <v>0</v>
      </c>
      <c r="J306" s="545"/>
    </row>
    <row r="307" spans="1:10" ht="195">
      <c r="A307" s="372" cm="1">
        <f t="array" ref="A307">IF(C307&lt;&gt;"",(LOOKUP(2,1/($A$6:$A306&lt;&gt;""),$A$6:$A306)+1),"")</f>
        <v>141</v>
      </c>
      <c r="B307" s="372" t="str">
        <f t="shared" si="4"/>
        <v>18.141</v>
      </c>
      <c r="C307" s="27" t="s">
        <v>2209</v>
      </c>
      <c r="D307" s="459" t="s">
        <v>241</v>
      </c>
      <c r="E307" s="27" t="s">
        <v>2210</v>
      </c>
      <c r="F307" s="27">
        <v>1</v>
      </c>
      <c r="G307" s="406" t="s">
        <v>202</v>
      </c>
      <c r="H307" s="543"/>
      <c r="I307" s="404">
        <f t="shared" si="5"/>
        <v>0</v>
      </c>
      <c r="J307" s="545"/>
    </row>
    <row r="308" spans="1:10" ht="195">
      <c r="A308" s="372" cm="1">
        <f t="array" ref="A308">IF(C308&lt;&gt;"",(LOOKUP(2,1/($A$6:$A307&lt;&gt;""),$A$6:$A307)+1),"")</f>
        <v>142</v>
      </c>
      <c r="B308" s="372" t="str">
        <f t="shared" si="4"/>
        <v>18.142</v>
      </c>
      <c r="C308" s="27" t="s">
        <v>2209</v>
      </c>
      <c r="D308" s="459" t="s">
        <v>241</v>
      </c>
      <c r="E308" s="27" t="s">
        <v>2211</v>
      </c>
      <c r="F308" s="27">
        <v>1</v>
      </c>
      <c r="G308" s="406" t="s">
        <v>202</v>
      </c>
      <c r="H308" s="543"/>
      <c r="I308" s="404">
        <f t="shared" si="5"/>
        <v>0</v>
      </c>
      <c r="J308" s="545"/>
    </row>
    <row r="309" spans="1:10" ht="195">
      <c r="A309" s="372" cm="1">
        <f t="array" ref="A309">IF(C309&lt;&gt;"",(LOOKUP(2,1/($A$6:$A308&lt;&gt;""),$A$6:$A308)+1),"")</f>
        <v>143</v>
      </c>
      <c r="B309" s="372" t="str">
        <f t="shared" si="4"/>
        <v>18.143</v>
      </c>
      <c r="C309" s="27" t="s">
        <v>2212</v>
      </c>
      <c r="D309" s="459" t="s">
        <v>241</v>
      </c>
      <c r="E309" s="27" t="s">
        <v>2213</v>
      </c>
      <c r="F309" s="27">
        <v>1</v>
      </c>
      <c r="G309" s="406" t="s">
        <v>202</v>
      </c>
      <c r="H309" s="543"/>
      <c r="I309" s="404">
        <f t="shared" si="5"/>
        <v>0</v>
      </c>
      <c r="J309" s="545"/>
    </row>
    <row r="310" spans="1:10" ht="195">
      <c r="A310" s="372" cm="1">
        <f t="array" ref="A310">IF(C310&lt;&gt;"",(LOOKUP(2,1/($A$6:$A309&lt;&gt;""),$A$6:$A309)+1),"")</f>
        <v>144</v>
      </c>
      <c r="B310" s="372" t="str">
        <f t="shared" si="4"/>
        <v>18.144</v>
      </c>
      <c r="C310" s="27" t="s">
        <v>2214</v>
      </c>
      <c r="D310" s="459" t="s">
        <v>241</v>
      </c>
      <c r="E310" s="27" t="s">
        <v>2215</v>
      </c>
      <c r="F310" s="27">
        <v>1</v>
      </c>
      <c r="G310" s="406" t="s">
        <v>202</v>
      </c>
      <c r="H310" s="543"/>
      <c r="I310" s="404">
        <f t="shared" si="5"/>
        <v>0</v>
      </c>
      <c r="J310" s="545"/>
    </row>
    <row r="311" spans="1:10" ht="195">
      <c r="A311" s="372" cm="1">
        <f t="array" ref="A311">IF(C311&lt;&gt;"",(LOOKUP(2,1/($A$6:$A310&lt;&gt;""),$A$6:$A310)+1),"")</f>
        <v>145</v>
      </c>
      <c r="B311" s="372" t="str">
        <f t="shared" si="4"/>
        <v>18.145</v>
      </c>
      <c r="C311" s="27" t="s">
        <v>2216</v>
      </c>
      <c r="D311" s="459" t="s">
        <v>241</v>
      </c>
      <c r="E311" s="27" t="s">
        <v>2217</v>
      </c>
      <c r="F311" s="27">
        <v>1</v>
      </c>
      <c r="G311" s="406" t="s">
        <v>202</v>
      </c>
      <c r="H311" s="543"/>
      <c r="I311" s="404">
        <f t="shared" si="5"/>
        <v>0</v>
      </c>
      <c r="J311" s="545"/>
    </row>
    <row r="312" spans="1:10" ht="195">
      <c r="A312" s="372" cm="1">
        <f t="array" ref="A312">IF(C312&lt;&gt;"",(LOOKUP(2,1/($A$6:$A311&lt;&gt;""),$A$6:$A311)+1),"")</f>
        <v>146</v>
      </c>
      <c r="B312" s="372" t="str">
        <f t="shared" si="4"/>
        <v>18.146</v>
      </c>
      <c r="C312" s="27" t="s">
        <v>2218</v>
      </c>
      <c r="D312" s="459" t="s">
        <v>241</v>
      </c>
      <c r="E312" s="27" t="s">
        <v>2219</v>
      </c>
      <c r="F312" s="27">
        <v>1</v>
      </c>
      <c r="G312" s="406" t="s">
        <v>202</v>
      </c>
      <c r="H312" s="543"/>
      <c r="I312" s="404">
        <f t="shared" si="5"/>
        <v>0</v>
      </c>
      <c r="J312" s="545"/>
    </row>
    <row r="313" spans="1:10" ht="15">
      <c r="A313" s="372"/>
      <c r="B313" s="372" t="str">
        <f t="shared" si="4"/>
        <v/>
      </c>
      <c r="C313" s="373" t="s">
        <v>2220</v>
      </c>
      <c r="D313" s="459" t="s">
        <v>26</v>
      </c>
      <c r="E313" s="374"/>
      <c r="F313" s="414"/>
      <c r="G313" s="415"/>
      <c r="H313" s="544"/>
      <c r="I313" s="404"/>
      <c r="J313" s="553"/>
    </row>
    <row r="314" spans="1:11" ht="330">
      <c r="A314" s="372" cm="1">
        <f t="array" ref="A314">IF(C314&lt;&gt;"",(LOOKUP(2,1/($A$6:$A313&lt;&gt;""),$A$6:$A313)+1),"")</f>
        <v>147</v>
      </c>
      <c r="B314" s="372" t="str">
        <f t="shared" si="4"/>
        <v>18.147</v>
      </c>
      <c r="C314" s="27" t="s">
        <v>2221</v>
      </c>
      <c r="D314" s="459" t="s">
        <v>241</v>
      </c>
      <c r="E314" s="27" t="s">
        <v>2222</v>
      </c>
      <c r="F314" s="27">
        <v>1</v>
      </c>
      <c r="G314" s="406" t="s">
        <v>202</v>
      </c>
      <c r="H314" s="543"/>
      <c r="I314" s="404">
        <f t="shared" si="5"/>
        <v>0</v>
      </c>
      <c r="J314" s="543"/>
      <c r="K314" s="458"/>
    </row>
    <row r="315" spans="1:11" ht="330">
      <c r="A315" s="372" cm="1">
        <f t="array" ref="A315">IF(C315&lt;&gt;"",(LOOKUP(2,1/($A$6:$A314&lt;&gt;""),$A$6:$A314)+1),"")</f>
        <v>148</v>
      </c>
      <c r="B315" s="372" t="str">
        <f t="shared" si="4"/>
        <v>18.148</v>
      </c>
      <c r="C315" s="27" t="s">
        <v>2223</v>
      </c>
      <c r="D315" s="459" t="s">
        <v>241</v>
      </c>
      <c r="E315" s="27" t="s">
        <v>2224</v>
      </c>
      <c r="F315" s="27">
        <v>1</v>
      </c>
      <c r="G315" s="406" t="s">
        <v>202</v>
      </c>
      <c r="H315" s="543"/>
      <c r="I315" s="404">
        <f t="shared" si="5"/>
        <v>0</v>
      </c>
      <c r="J315" s="543"/>
      <c r="K315" s="458"/>
    </row>
    <row r="316" spans="1:11" ht="330">
      <c r="A316" s="372" cm="1">
        <f t="array" ref="A316">IF(C316&lt;&gt;"",(LOOKUP(2,1/($A$6:$A315&lt;&gt;""),$A$6:$A315)+1),"")</f>
        <v>149</v>
      </c>
      <c r="B316" s="372" t="str">
        <f t="shared" si="4"/>
        <v>18.149</v>
      </c>
      <c r="C316" s="27" t="s">
        <v>2225</v>
      </c>
      <c r="D316" s="459" t="s">
        <v>241</v>
      </c>
      <c r="E316" s="27" t="s">
        <v>2226</v>
      </c>
      <c r="F316" s="27">
        <v>1</v>
      </c>
      <c r="G316" s="406" t="s">
        <v>202</v>
      </c>
      <c r="H316" s="543"/>
      <c r="I316" s="404">
        <f t="shared" si="5"/>
        <v>0</v>
      </c>
      <c r="J316" s="543"/>
      <c r="K316" s="458"/>
    </row>
    <row r="317" spans="1:11" ht="330">
      <c r="A317" s="372" cm="1">
        <f t="array" ref="A317">IF(C317&lt;&gt;"",(LOOKUP(2,1/($A$6:$A316&lt;&gt;""),$A$6:$A316)+1),"")</f>
        <v>150</v>
      </c>
      <c r="B317" s="372" t="str">
        <f t="shared" si="4"/>
        <v>18.150</v>
      </c>
      <c r="C317" s="27" t="s">
        <v>2227</v>
      </c>
      <c r="D317" s="459" t="s">
        <v>241</v>
      </c>
      <c r="E317" s="27" t="s">
        <v>2228</v>
      </c>
      <c r="F317" s="27">
        <v>1</v>
      </c>
      <c r="G317" s="406" t="s">
        <v>202</v>
      </c>
      <c r="H317" s="543"/>
      <c r="I317" s="404">
        <f t="shared" si="5"/>
        <v>0</v>
      </c>
      <c r="J317" s="543"/>
      <c r="K317" s="458"/>
    </row>
    <row r="318" spans="1:11" ht="330">
      <c r="A318" s="372" cm="1">
        <f t="array" ref="A318">IF(C318&lt;&gt;"",(LOOKUP(2,1/($A$6:$A317&lt;&gt;""),$A$6:$A317)+1),"")</f>
        <v>151</v>
      </c>
      <c r="B318" s="372" t="str">
        <f t="shared" si="4"/>
        <v>18.151</v>
      </c>
      <c r="C318" s="27" t="s">
        <v>2229</v>
      </c>
      <c r="D318" s="459" t="s">
        <v>241</v>
      </c>
      <c r="E318" s="27" t="s">
        <v>2230</v>
      </c>
      <c r="F318" s="27">
        <v>1</v>
      </c>
      <c r="G318" s="406" t="s">
        <v>202</v>
      </c>
      <c r="H318" s="543"/>
      <c r="I318" s="404">
        <f t="shared" si="5"/>
        <v>0</v>
      </c>
      <c r="J318" s="543"/>
      <c r="K318" s="458"/>
    </row>
    <row r="319" spans="1:11" ht="330">
      <c r="A319" s="372" cm="1">
        <f t="array" ref="A319">IF(C319&lt;&gt;"",(LOOKUP(2,1/($A$6:$A318&lt;&gt;""),$A$6:$A318)+1),"")</f>
        <v>152</v>
      </c>
      <c r="B319" s="372" t="str">
        <f t="shared" si="4"/>
        <v>18.152</v>
      </c>
      <c r="C319" s="27" t="s">
        <v>2231</v>
      </c>
      <c r="D319" s="459" t="s">
        <v>241</v>
      </c>
      <c r="E319" s="27" t="s">
        <v>2232</v>
      </c>
      <c r="F319" s="27">
        <v>1</v>
      </c>
      <c r="G319" s="406" t="s">
        <v>202</v>
      </c>
      <c r="H319" s="543"/>
      <c r="I319" s="404">
        <f t="shared" si="5"/>
        <v>0</v>
      </c>
      <c r="J319" s="543"/>
      <c r="K319" s="458"/>
    </row>
    <row r="320" spans="1:11" ht="330">
      <c r="A320" s="372" cm="1">
        <f t="array" ref="A320">IF(C320&lt;&gt;"",(LOOKUP(2,1/($A$6:$A319&lt;&gt;""),$A$6:$A319)+1),"")</f>
        <v>153</v>
      </c>
      <c r="B320" s="372" t="str">
        <f t="shared" si="4"/>
        <v>18.153</v>
      </c>
      <c r="C320" s="27" t="s">
        <v>2231</v>
      </c>
      <c r="D320" s="459" t="s">
        <v>241</v>
      </c>
      <c r="E320" s="27" t="s">
        <v>2232</v>
      </c>
      <c r="F320" s="27">
        <v>1</v>
      </c>
      <c r="G320" s="406" t="s">
        <v>202</v>
      </c>
      <c r="H320" s="543"/>
      <c r="I320" s="404">
        <f t="shared" si="5"/>
        <v>0</v>
      </c>
      <c r="J320" s="543"/>
      <c r="K320" s="458"/>
    </row>
    <row r="321" spans="1:11" ht="330">
      <c r="A321" s="372" cm="1">
        <f t="array" ref="A321">IF(C321&lt;&gt;"",(LOOKUP(2,1/($A$6:$A320&lt;&gt;""),$A$6:$A320)+1),"")</f>
        <v>154</v>
      </c>
      <c r="B321" s="372" t="str">
        <f t="shared" si="4"/>
        <v>18.154</v>
      </c>
      <c r="C321" s="27" t="s">
        <v>2231</v>
      </c>
      <c r="D321" s="459" t="s">
        <v>241</v>
      </c>
      <c r="E321" s="27" t="s">
        <v>2233</v>
      </c>
      <c r="F321" s="27">
        <v>1</v>
      </c>
      <c r="G321" s="406" t="s">
        <v>202</v>
      </c>
      <c r="H321" s="543"/>
      <c r="I321" s="404">
        <f t="shared" si="5"/>
        <v>0</v>
      </c>
      <c r="J321" s="543"/>
      <c r="K321" s="458"/>
    </row>
    <row r="322" spans="1:11" ht="330">
      <c r="A322" s="372" cm="1">
        <f t="array" ref="A322">IF(C322&lt;&gt;"",(LOOKUP(2,1/($A$6:$A321&lt;&gt;""),$A$6:$A321)+1),"")</f>
        <v>155</v>
      </c>
      <c r="B322" s="372" t="str">
        <f t="shared" si="4"/>
        <v>18.155</v>
      </c>
      <c r="C322" s="27" t="s">
        <v>2231</v>
      </c>
      <c r="D322" s="459" t="s">
        <v>241</v>
      </c>
      <c r="E322" s="27" t="s">
        <v>2234</v>
      </c>
      <c r="F322" s="27">
        <v>1</v>
      </c>
      <c r="G322" s="406" t="s">
        <v>202</v>
      </c>
      <c r="H322" s="543"/>
      <c r="I322" s="404">
        <f t="shared" si="5"/>
        <v>0</v>
      </c>
      <c r="J322" s="543"/>
      <c r="K322" s="458"/>
    </row>
    <row r="323" spans="1:11" ht="330">
      <c r="A323" s="372" cm="1">
        <f t="array" ref="A323">IF(C323&lt;&gt;"",(LOOKUP(2,1/($A$6:$A322&lt;&gt;""),$A$6:$A322)+1),"")</f>
        <v>156</v>
      </c>
      <c r="B323" s="372" t="str">
        <f t="shared" si="4"/>
        <v>18.156</v>
      </c>
      <c r="C323" s="27" t="s">
        <v>2231</v>
      </c>
      <c r="D323" s="459" t="s">
        <v>241</v>
      </c>
      <c r="E323" s="27" t="s">
        <v>2235</v>
      </c>
      <c r="F323" s="27">
        <v>1</v>
      </c>
      <c r="G323" s="406" t="s">
        <v>202</v>
      </c>
      <c r="H323" s="543"/>
      <c r="I323" s="404">
        <f t="shared" si="5"/>
        <v>0</v>
      </c>
      <c r="J323" s="543"/>
      <c r="K323" s="458"/>
    </row>
    <row r="324" spans="1:11" ht="330">
      <c r="A324" s="372" cm="1">
        <f t="array" ref="A324">IF(C324&lt;&gt;"",(LOOKUP(2,1/($A$6:$A323&lt;&gt;""),$A$6:$A323)+1),"")</f>
        <v>157</v>
      </c>
      <c r="B324" s="372" t="str">
        <f t="shared" si="4"/>
        <v>18.157</v>
      </c>
      <c r="C324" s="27" t="s">
        <v>2231</v>
      </c>
      <c r="D324" s="459" t="s">
        <v>241</v>
      </c>
      <c r="E324" s="27" t="s">
        <v>2233</v>
      </c>
      <c r="F324" s="27">
        <v>1</v>
      </c>
      <c r="G324" s="406" t="s">
        <v>202</v>
      </c>
      <c r="H324" s="543"/>
      <c r="I324" s="404">
        <f t="shared" si="5"/>
        <v>0</v>
      </c>
      <c r="J324" s="543"/>
      <c r="K324" s="458"/>
    </row>
    <row r="325" spans="1:11" ht="330">
      <c r="A325" s="372" cm="1">
        <f t="array" ref="A325">IF(C325&lt;&gt;"",(LOOKUP(2,1/($A$6:$A324&lt;&gt;""),$A$6:$A324)+1),"")</f>
        <v>158</v>
      </c>
      <c r="B325" s="372" t="str">
        <f t="shared" si="4"/>
        <v>18.158</v>
      </c>
      <c r="C325" s="27" t="s">
        <v>2231</v>
      </c>
      <c r="D325" s="459" t="s">
        <v>241</v>
      </c>
      <c r="E325" s="27" t="s">
        <v>2236</v>
      </c>
      <c r="F325" s="27">
        <v>1</v>
      </c>
      <c r="G325" s="406" t="s">
        <v>202</v>
      </c>
      <c r="H325" s="543"/>
      <c r="I325" s="404">
        <f t="shared" si="5"/>
        <v>0</v>
      </c>
      <c r="J325" s="543"/>
      <c r="K325" s="458"/>
    </row>
    <row r="326" spans="1:11" ht="330">
      <c r="A326" s="372" cm="1">
        <f t="array" ref="A326">IF(C326&lt;&gt;"",(LOOKUP(2,1/($A$6:$A325&lt;&gt;""),$A$6:$A325)+1),"")</f>
        <v>159</v>
      </c>
      <c r="B326" s="372" t="str">
        <f t="shared" si="4"/>
        <v>18.159</v>
      </c>
      <c r="C326" s="27" t="s">
        <v>2231</v>
      </c>
      <c r="D326" s="459" t="s">
        <v>241</v>
      </c>
      <c r="E326" s="27" t="s">
        <v>2237</v>
      </c>
      <c r="F326" s="27">
        <v>1</v>
      </c>
      <c r="G326" s="406" t="s">
        <v>202</v>
      </c>
      <c r="H326" s="543"/>
      <c r="I326" s="404">
        <f t="shared" si="5"/>
        <v>0</v>
      </c>
      <c r="J326" s="543"/>
      <c r="K326" s="458"/>
    </row>
    <row r="327" spans="1:11" ht="330">
      <c r="A327" s="372" cm="1">
        <f t="array" ref="A327">IF(C327&lt;&gt;"",(LOOKUP(2,1/($A$6:$A326&lt;&gt;""),$A$6:$A326)+1),"")</f>
        <v>160</v>
      </c>
      <c r="B327" s="372" t="str">
        <f t="shared" si="4"/>
        <v>18.160</v>
      </c>
      <c r="C327" s="27" t="s">
        <v>2231</v>
      </c>
      <c r="D327" s="459" t="s">
        <v>241</v>
      </c>
      <c r="E327" s="27" t="s">
        <v>2237</v>
      </c>
      <c r="F327" s="27">
        <v>1</v>
      </c>
      <c r="G327" s="406" t="s">
        <v>202</v>
      </c>
      <c r="H327" s="543"/>
      <c r="I327" s="404">
        <f t="shared" si="5"/>
        <v>0</v>
      </c>
      <c r="J327" s="543"/>
      <c r="K327" s="458"/>
    </row>
    <row r="328" spans="1:11" ht="330">
      <c r="A328" s="372" cm="1">
        <f t="array" ref="A328">IF(C328&lt;&gt;"",(LOOKUP(2,1/($A$6:$A327&lt;&gt;""),$A$6:$A327)+1),"")</f>
        <v>161</v>
      </c>
      <c r="B328" s="372" t="str">
        <f t="shared" si="4"/>
        <v>18.161</v>
      </c>
      <c r="C328" s="27" t="s">
        <v>2231</v>
      </c>
      <c r="D328" s="459" t="s">
        <v>241</v>
      </c>
      <c r="E328" s="27" t="s">
        <v>2238</v>
      </c>
      <c r="F328" s="27">
        <v>1</v>
      </c>
      <c r="G328" s="406" t="s">
        <v>202</v>
      </c>
      <c r="H328" s="543"/>
      <c r="I328" s="404">
        <f t="shared" si="6" ref="I328:I342">F328*H328</f>
        <v>0</v>
      </c>
      <c r="J328" s="543"/>
      <c r="K328" s="458"/>
    </row>
    <row r="329" spans="1:11" ht="330">
      <c r="A329" s="372" cm="1">
        <f t="array" ref="A329">IF(C329&lt;&gt;"",(LOOKUP(2,1/($A$6:$A328&lt;&gt;""),$A$6:$A328)+1),"")</f>
        <v>162</v>
      </c>
      <c r="B329" s="372" t="str">
        <f t="shared" si="7" ref="B329:B342">IF(A329&lt;&gt;"",TEXT(VLOOKUP($A$1,VRSTA_DEL_VSE,2,FALSE),0)&amp;"."&amp;TEXT(A329,0),"")</f>
        <v>18.162</v>
      </c>
      <c r="C329" s="27" t="s">
        <v>2239</v>
      </c>
      <c r="D329" s="459" t="s">
        <v>241</v>
      </c>
      <c r="E329" s="27" t="s">
        <v>2240</v>
      </c>
      <c r="F329" s="27">
        <v>1</v>
      </c>
      <c r="G329" s="406" t="s">
        <v>202</v>
      </c>
      <c r="H329" s="543"/>
      <c r="I329" s="404">
        <f t="shared" si="6"/>
        <v>0</v>
      </c>
      <c r="J329" s="543"/>
      <c r="K329" s="458"/>
    </row>
    <row r="330" spans="1:11" ht="330">
      <c r="A330" s="372" cm="1">
        <f t="array" ref="A330">IF(C330&lt;&gt;"",(LOOKUP(2,1/($A$6:$A329&lt;&gt;""),$A$6:$A329)+1),"")</f>
        <v>163</v>
      </c>
      <c r="B330" s="372" t="str">
        <f t="shared" si="7"/>
        <v>18.163</v>
      </c>
      <c r="C330" s="27" t="s">
        <v>2241</v>
      </c>
      <c r="D330" s="459" t="s">
        <v>241</v>
      </c>
      <c r="E330" s="27" t="s">
        <v>2242</v>
      </c>
      <c r="F330" s="27">
        <v>1</v>
      </c>
      <c r="G330" s="406" t="s">
        <v>202</v>
      </c>
      <c r="H330" s="543"/>
      <c r="I330" s="404">
        <f t="shared" si="6"/>
        <v>0</v>
      </c>
      <c r="J330" s="543"/>
      <c r="K330" s="458"/>
    </row>
    <row r="331" spans="1:11" ht="330">
      <c r="A331" s="372" cm="1">
        <f t="array" ref="A331">IF(C331&lt;&gt;"",(LOOKUP(2,1/($A$6:$A330&lt;&gt;""),$A$6:$A330)+1),"")</f>
        <v>164</v>
      </c>
      <c r="B331" s="372" t="str">
        <f t="shared" si="7"/>
        <v>18.164</v>
      </c>
      <c r="C331" s="27" t="s">
        <v>2243</v>
      </c>
      <c r="D331" s="459" t="s">
        <v>241</v>
      </c>
      <c r="E331" s="27" t="s">
        <v>2240</v>
      </c>
      <c r="F331" s="27">
        <v>1</v>
      </c>
      <c r="G331" s="406" t="s">
        <v>202</v>
      </c>
      <c r="H331" s="543"/>
      <c r="I331" s="404">
        <f t="shared" si="6"/>
        <v>0</v>
      </c>
      <c r="J331" s="543"/>
      <c r="K331" s="458"/>
    </row>
    <row r="332" spans="1:11" ht="345">
      <c r="A332" s="372" cm="1">
        <f t="array" ref="A332">IF(C332&lt;&gt;"",(LOOKUP(2,1/($A$6:$A331&lt;&gt;""),$A$6:$A331)+1),"")</f>
        <v>165</v>
      </c>
      <c r="B332" s="372" t="str">
        <f t="shared" si="7"/>
        <v>18.165</v>
      </c>
      <c r="C332" s="27" t="s">
        <v>2244</v>
      </c>
      <c r="D332" s="459" t="s">
        <v>241</v>
      </c>
      <c r="E332" s="27" t="s">
        <v>2242</v>
      </c>
      <c r="F332" s="27">
        <v>1</v>
      </c>
      <c r="G332" s="406" t="s">
        <v>202</v>
      </c>
      <c r="H332" s="543"/>
      <c r="I332" s="404">
        <f t="shared" si="6"/>
        <v>0</v>
      </c>
      <c r="J332" s="543"/>
      <c r="K332" s="458"/>
    </row>
    <row r="333" spans="1:10" ht="15">
      <c r="A333" s="372" cm="1">
        <f t="array" ref="A333">IF(C333&lt;&gt;"",(LOOKUP(2,1/($A$6:$A332&lt;&gt;""),$A$6:$A332)+1),"")</f>
        <v>166</v>
      </c>
      <c r="B333" s="372" t="str">
        <f t="shared" si="7"/>
        <v>18.166</v>
      </c>
      <c r="C333" s="373" t="s">
        <v>2245</v>
      </c>
      <c r="D333" s="459" t="s">
        <v>26</v>
      </c>
      <c r="E333" s="374"/>
      <c r="F333" s="414"/>
      <c r="G333" s="415"/>
      <c r="H333" s="544"/>
      <c r="I333" s="404"/>
      <c r="J333" s="553"/>
    </row>
    <row r="334" spans="1:10" ht="165">
      <c r="A334" s="372" cm="1">
        <f t="array" ref="A334">IF(C334&lt;&gt;"",(LOOKUP(2,1/($A$6:$A333&lt;&gt;""),$A$6:$A333)+1),"")</f>
        <v>167</v>
      </c>
      <c r="B334" s="372" t="str">
        <f t="shared" si="7"/>
        <v>18.167</v>
      </c>
      <c r="C334" s="27" t="s">
        <v>2246</v>
      </c>
      <c r="D334" s="459" t="s">
        <v>241</v>
      </c>
      <c r="E334" s="27" t="s">
        <v>2247</v>
      </c>
      <c r="F334" s="27">
        <v>1</v>
      </c>
      <c r="G334" s="406" t="s">
        <v>202</v>
      </c>
      <c r="H334" s="543"/>
      <c r="I334" s="404">
        <f t="shared" si="6"/>
        <v>0</v>
      </c>
      <c r="J334" s="545"/>
    </row>
    <row r="335" spans="1:10" ht="165">
      <c r="A335" s="372" cm="1">
        <f t="array" ref="A335">IF(C335&lt;&gt;"",(LOOKUP(2,1/($A$6:$A334&lt;&gt;""),$A$6:$A334)+1),"")</f>
        <v>168</v>
      </c>
      <c r="B335" s="372" t="str">
        <f t="shared" si="7"/>
        <v>18.168</v>
      </c>
      <c r="C335" s="27" t="s">
        <v>2246</v>
      </c>
      <c r="D335" s="459" t="s">
        <v>241</v>
      </c>
      <c r="E335" s="27" t="s">
        <v>2247</v>
      </c>
      <c r="F335" s="27">
        <v>1</v>
      </c>
      <c r="G335" s="406" t="s">
        <v>202</v>
      </c>
      <c r="H335" s="543"/>
      <c r="I335" s="404">
        <f t="shared" si="6"/>
        <v>0</v>
      </c>
      <c r="J335" s="545"/>
    </row>
    <row r="336" spans="1:10" ht="300">
      <c r="A336" s="372" cm="1">
        <f t="array" ref="A336">IF(C336&lt;&gt;"",(LOOKUP(2,1/($A$6:$A335&lt;&gt;""),$A$6:$A335)+1),"")</f>
        <v>169</v>
      </c>
      <c r="B336" s="372" t="str">
        <f t="shared" si="7"/>
        <v>18.169</v>
      </c>
      <c r="C336" s="27" t="s">
        <v>2248</v>
      </c>
      <c r="D336" s="459" t="s">
        <v>241</v>
      </c>
      <c r="E336" s="27" t="s">
        <v>2249</v>
      </c>
      <c r="F336" s="27">
        <v>1</v>
      </c>
      <c r="G336" s="406" t="s">
        <v>202</v>
      </c>
      <c r="H336" s="543"/>
      <c r="I336" s="404">
        <f t="shared" si="6"/>
        <v>0</v>
      </c>
      <c r="J336" s="545"/>
    </row>
    <row r="337" spans="1:10" ht="300">
      <c r="A337" s="372" cm="1">
        <f t="array" ref="A337">IF(C337&lt;&gt;"",(LOOKUP(2,1/($A$6:$A336&lt;&gt;""),$A$6:$A336)+1),"")</f>
        <v>170</v>
      </c>
      <c r="B337" s="372" t="str">
        <f t="shared" si="7"/>
        <v>18.170</v>
      </c>
      <c r="C337" s="27" t="s">
        <v>2248</v>
      </c>
      <c r="D337" s="459" t="s">
        <v>241</v>
      </c>
      <c r="E337" s="27" t="s">
        <v>2249</v>
      </c>
      <c r="F337" s="27">
        <v>1</v>
      </c>
      <c r="G337" s="406" t="s">
        <v>202</v>
      </c>
      <c r="H337" s="543"/>
      <c r="I337" s="404">
        <f t="shared" si="6"/>
        <v>0</v>
      </c>
      <c r="J337" s="545"/>
    </row>
    <row r="338" spans="1:10" ht="300">
      <c r="A338" s="372" cm="1">
        <f t="array" ref="A338">IF(C338&lt;&gt;"",(LOOKUP(2,1/($A$6:$A337&lt;&gt;""),$A$6:$A337)+1),"")</f>
        <v>171</v>
      </c>
      <c r="B338" s="372" t="str">
        <f t="shared" si="7"/>
        <v>18.171</v>
      </c>
      <c r="C338" s="27" t="s">
        <v>2250</v>
      </c>
      <c r="D338" s="459" t="s">
        <v>241</v>
      </c>
      <c r="E338" s="27" t="s">
        <v>2249</v>
      </c>
      <c r="F338" s="27">
        <v>1</v>
      </c>
      <c r="G338" s="406" t="s">
        <v>202</v>
      </c>
      <c r="H338" s="543"/>
      <c r="I338" s="404">
        <f t="shared" si="6"/>
        <v>0</v>
      </c>
      <c r="J338" s="545"/>
    </row>
    <row r="339" spans="1:10" ht="300">
      <c r="A339" s="372" cm="1">
        <f t="array" ref="A339">IF(C339&lt;&gt;"",(LOOKUP(2,1/($A$6:$A338&lt;&gt;""),$A$6:$A338)+1),"")</f>
        <v>172</v>
      </c>
      <c r="B339" s="372" t="str">
        <f t="shared" si="7"/>
        <v>18.172</v>
      </c>
      <c r="C339" s="27" t="s">
        <v>2250</v>
      </c>
      <c r="D339" s="459" t="s">
        <v>241</v>
      </c>
      <c r="E339" s="27" t="s">
        <v>2249</v>
      </c>
      <c r="F339" s="406">
        <v>1</v>
      </c>
      <c r="G339" s="416" t="s">
        <v>202</v>
      </c>
      <c r="H339" s="543"/>
      <c r="I339" s="404">
        <f t="shared" si="6"/>
        <v>0</v>
      </c>
      <c r="J339" s="545"/>
    </row>
    <row r="340" spans="1:10" ht="300">
      <c r="A340" s="372" cm="1">
        <f t="array" ref="A340">IF(C340&lt;&gt;"",(LOOKUP(2,1/($A$6:$A339&lt;&gt;""),$A$6:$A339)+1),"")</f>
        <v>173</v>
      </c>
      <c r="B340" s="372" t="str">
        <f t="shared" si="7"/>
        <v>18.173</v>
      </c>
      <c r="C340" s="27" t="s">
        <v>2251</v>
      </c>
      <c r="D340" s="459" t="s">
        <v>241</v>
      </c>
      <c r="E340" s="27" t="s">
        <v>2252</v>
      </c>
      <c r="F340" s="406">
        <v>1</v>
      </c>
      <c r="G340" s="416" t="s">
        <v>202</v>
      </c>
      <c r="H340" s="543"/>
      <c r="I340" s="404">
        <f t="shared" si="6"/>
        <v>0</v>
      </c>
      <c r="J340" s="545"/>
    </row>
    <row r="341" spans="1:10" ht="300">
      <c r="A341" s="372" cm="1">
        <f t="array" ref="A341">IF(C341&lt;&gt;"",(LOOKUP(2,1/($A$6:$A340&lt;&gt;""),$A$6:$A340)+1),"")</f>
        <v>174</v>
      </c>
      <c r="B341" s="372" t="str">
        <f t="shared" si="7"/>
        <v>18.174</v>
      </c>
      <c r="C341" s="27" t="s">
        <v>2253</v>
      </c>
      <c r="D341" s="459" t="s">
        <v>241</v>
      </c>
      <c r="E341" s="27" t="s">
        <v>2254</v>
      </c>
      <c r="F341" s="406">
        <v>1</v>
      </c>
      <c r="G341" s="416" t="s">
        <v>202</v>
      </c>
      <c r="H341" s="543"/>
      <c r="I341" s="404">
        <f t="shared" si="6"/>
        <v>0</v>
      </c>
      <c r="J341" s="545"/>
    </row>
    <row r="342" spans="1:10" ht="240.75" thickBot="1">
      <c r="A342" s="379" cm="1">
        <f t="array" ref="A342">IF(C342&lt;&gt;"",(LOOKUP(2,1/($A$6:$A341&lt;&gt;""),$A$6:$A341)+1),"")</f>
        <v>175</v>
      </c>
      <c r="B342" s="379" t="str">
        <f t="shared" si="7"/>
        <v>18.175</v>
      </c>
      <c r="C342" s="417" t="s">
        <v>2255</v>
      </c>
      <c r="D342" s="460" t="s">
        <v>241</v>
      </c>
      <c r="E342" s="417" t="s">
        <v>2256</v>
      </c>
      <c r="F342" s="418">
        <v>1</v>
      </c>
      <c r="G342" s="419" t="s">
        <v>202</v>
      </c>
      <c r="H342" s="547"/>
      <c r="I342" s="420">
        <f t="shared" si="6"/>
        <v>0</v>
      </c>
      <c r="J342" s="555"/>
    </row>
    <row r="343" spans="1:10" ht="19.5" thickTop="1">
      <c r="A343" s="354" t="s">
        <v>1770</v>
      </c>
      <c r="C343" s="354" t="s">
        <v>1771</v>
      </c>
      <c r="D343" s="354"/>
      <c r="E343" s="354"/>
      <c r="F343" s="355"/>
      <c r="G343" s="356"/>
      <c r="H343" s="538"/>
      <c r="I343" s="210">
        <f>SUM(I134:I342)</f>
        <v>0</v>
      </c>
      <c r="J343" s="556"/>
    </row>
  </sheetData>
  <sheetProtection algorithmName="SHA-512" hashValue="ElnWt977SMUtqy7DkutrVudn8eYdYbGPGLAC8DVpn/ASBYh1uZmfYGGH6FjE3b7TCbOfIadP2U9ZExF4dMrbig==" saltValue="4Fm2m/EIgZB82IRURUm/ww==" spinCount="100000" sheet="1" objects="1" scenarios="1"/>
  <protectedRanges>
    <protectedRange sqref="H167 J167" name="Range1_1"/>
    <protectedRange sqref="H173 J173" name="Range1_2"/>
    <protectedRange sqref="H195 J195" name="Range1_3"/>
    <protectedRange sqref="H199 J199" name="Range1_4"/>
    <protectedRange sqref="H241 J241" name="Range1_5"/>
    <protectedRange sqref="H264 J264" name="Range1_6"/>
    <protectedRange sqref="H270 J270 H279 J279 H275 J275 H272 J272" name="Range1_7"/>
    <protectedRange sqref="H284 J284" name="Range1_8"/>
    <protectedRange sqref="H313 J313" name="Range1_10"/>
    <protectedRange sqref="H333 J333" name="Range1_11"/>
  </protectedRanges>
  <conditionalFormatting sqref="A343">
    <cfRule type="colorScale" priority="2">
      <colorScale>
        <cfvo type="min" val="0"/>
        <cfvo type="percentile" val="50"/>
        <cfvo type="max" val="0"/>
        <color rgb="FFF8696B"/>
        <color rgb="FFFFEB84"/>
        <color rgb="FF63BE7B"/>
      </colorScale>
    </cfRule>
  </conditionalFormatting>
  <conditionalFormatting sqref="C6:D96">
    <cfRule type="duplicateValues" priority="9" dxfId="66"/>
  </conditionalFormatting>
  <conditionalFormatting sqref="C1:E1">
    <cfRule type="colorScale" priority="8">
      <colorScale>
        <cfvo type="min" val="0"/>
        <cfvo type="percentile" val="50"/>
        <cfvo type="max" val="0"/>
        <color rgb="FFF8696B"/>
        <color rgb="FFFFEB84"/>
        <color rgb="FF63BE7B"/>
      </colorScale>
    </cfRule>
  </conditionalFormatting>
  <conditionalFormatting sqref="C343:E343">
    <cfRule type="colorScale" priority="3">
      <colorScale>
        <cfvo type="min" val="0"/>
        <cfvo type="percentile" val="50"/>
        <cfvo type="max" val="0"/>
        <color rgb="FFF8696B"/>
        <color rgb="FFFFEB84"/>
        <color rgb="FF63BE7B"/>
      </colorScale>
    </cfRule>
  </conditionalFormatting>
  <conditionalFormatting sqref="C3:F4">
    <cfRule type="duplicateValues" priority="7" dxfId="66"/>
  </conditionalFormatting>
  <conditionalFormatting sqref="D132:D342">
    <cfRule type="cellIs" priority="1" dxfId="68" operator="equal">
      <formula>"DA"</formula>
    </cfRule>
  </conditionalFormatting>
  <dataValidations count="3">
    <dataValidation type="list" allowBlank="1" showInputMessage="1" showErrorMessage="1" sqref="A1">
      <formula1>DELA_SIFRA</formula1>
    </dataValidation>
    <dataValidation type="list" allowBlank="1" showInputMessage="1" showErrorMessage="1" sqref="A3:B3 A4:D4">
      <formula1>VRSTA_DEL_ŠIFRA</formula1>
    </dataValidation>
    <dataValidation type="list" allowBlank="1" showInputMessage="1" showErrorMessage="1" sqref="C6:D96">
      <formula1>VRSTA_DEL_2</formula1>
    </dataValidation>
  </dataValidations>
  <pageMargins left="0.708661417322835" right="0.708661417322835" top="0.748031496062992" bottom="0.748031496062992" header="0.31496062992126" footer="0.31496062992126"/>
  <pageSetup horizontalDpi="1200" verticalDpi="1200" orientation="landscape" paperSize="9" scale="34" r:id="rId1"/>
  <rowBreaks count="5" manualBreakCount="5">
    <brk id="166" max="8" man="1"/>
    <brk id="190" max="8" man="1"/>
    <brk id="193" max="8" man="1"/>
    <brk id="253" max="8" man="1"/>
    <brk id="261" max="8"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6A8E9B7-CB7C-4C0F-A79C-B9E3D8B7127D}">
  <sheetPr>
    <tabColor theme="9"/>
  </sheetPr>
  <dimension ref="A1:J289"/>
  <sheetViews>
    <sheetView workbookViewId="0" topLeftCell="A26">
      <selection pane="topLeft" activeCell="G41" sqref="G41"/>
    </sheetView>
  </sheetViews>
  <sheetFormatPr defaultColWidth="9.14428571428571" defaultRowHeight="15"/>
  <cols>
    <col min="1" max="2" width="9.14285714285714" style="26"/>
    <col min="3" max="3" width="50.7142857142857" style="27" customWidth="1"/>
    <col min="4" max="4" width="5.71428571428571" style="27" customWidth="1"/>
    <col min="5" max="5" width="9.14285714285714" style="28"/>
    <col min="6" max="6" width="9.71428571428571" style="173" bestFit="1" customWidth="1"/>
    <col min="7" max="8" width="13.8571428571429" style="174" customWidth="1"/>
    <col min="9" max="9" width="80.7142857142857" style="26" customWidth="1"/>
    <col min="10" max="16384" width="9.14285714285714" style="26"/>
  </cols>
  <sheetData>
    <row r="1" spans="1:8" s="24" customFormat="1" ht="15">
      <c r="A1" s="24" t="s">
        <v>4</v>
      </c>
      <c r="C1" s="287" t="str">
        <f>VLOOKUP(A1,VRSTA_DEL_VSE,3,FALSE)</f>
        <v>Zunanja ureditev</v>
      </c>
      <c r="D1" s="287"/>
      <c r="E1" s="25"/>
      <c r="F1" s="172"/>
      <c r="G1" s="180"/>
      <c r="H1" s="290">
        <f>SUM(H10:H288)</f>
        <v>0</v>
      </c>
    </row>
    <row r="2" spans="3:8" s="24" customFormat="1" ht="15">
      <c r="C2" s="287"/>
      <c r="D2" s="287"/>
      <c r="E2" s="25"/>
      <c r="F2" s="172"/>
      <c r="G2" s="180"/>
      <c r="H2" s="290"/>
    </row>
    <row r="3" spans="3:8" s="24" customFormat="1" ht="15">
      <c r="C3" s="287" t="s">
        <v>2257</v>
      </c>
      <c r="D3" s="287"/>
      <c r="E3" s="25"/>
      <c r="F3" s="172"/>
      <c r="G3" s="180"/>
      <c r="H3" s="290"/>
    </row>
    <row r="4" spans="2:5" ht="105">
      <c r="B4" s="27" t="s">
        <v>2258</v>
      </c>
      <c r="C4" s="74" t="s">
        <v>2259</v>
      </c>
      <c r="D4" s="74"/>
      <c r="E4" s="26"/>
    </row>
    <row r="5" spans="2:5" ht="45">
      <c r="B5" s="27" t="s">
        <v>2258</v>
      </c>
      <c r="C5" s="74" t="s">
        <v>2260</v>
      </c>
      <c r="D5" s="74"/>
      <c r="E5" s="26"/>
    </row>
    <row r="6" spans="1:10" s="28" customFormat="1" ht="15">
      <c r="A6" s="380"/>
      <c r="B6" s="380"/>
      <c r="C6" s="27"/>
      <c r="D6" s="27"/>
      <c r="F6" s="174"/>
      <c r="G6" s="174"/>
      <c r="H6" s="174"/>
      <c r="I6" s="26"/>
      <c r="J6" s="26"/>
    </row>
    <row r="7" spans="1:9" ht="15">
      <c r="A7" s="299">
        <v>0</v>
      </c>
      <c r="B7" s="299"/>
      <c r="C7" s="299" t="s">
        <v>17</v>
      </c>
      <c r="D7" s="299" t="s">
        <v>18</v>
      </c>
      <c r="E7" s="299" t="s">
        <v>21</v>
      </c>
      <c r="F7" s="300" t="s">
        <v>1878</v>
      </c>
      <c r="G7" s="300" t="s">
        <v>22</v>
      </c>
      <c r="H7" s="300" t="s">
        <v>23</v>
      </c>
      <c r="I7" s="299" t="s">
        <v>24</v>
      </c>
    </row>
    <row r="8" spans="1:9" ht="15">
      <c r="A8" s="381"/>
      <c r="B8" s="381"/>
      <c r="C8" s="126" t="s">
        <v>2261</v>
      </c>
      <c r="D8" s="459" t="s">
        <v>26</v>
      </c>
      <c r="E8" s="128"/>
      <c r="F8" s="175"/>
      <c r="G8" s="175"/>
      <c r="H8" s="175"/>
      <c r="I8" s="309"/>
    </row>
    <row r="9" spans="1:9" ht="15">
      <c r="A9" s="382" t="str" cm="1">
        <f t="array" ref="A9">IF(E9&lt;&gt;"",(LOOKUP(2,1/($A$7:$A8&lt;&gt;""),$A$7:$A8)+1),"")</f>
        <v/>
      </c>
      <c r="B9" s="382" t="str">
        <f t="shared" si="0" ref="B9:B62">IF(A9&lt;&gt;"",TEXT(VLOOKUP($A$1,VRSTA_DEL_VSE,2,FALSE),0)&amp;"."&amp;TEXT(A9,0),"")</f>
        <v/>
      </c>
      <c r="C9" s="129" t="s">
        <v>2262</v>
      </c>
      <c r="D9" s="459" t="s">
        <v>26</v>
      </c>
      <c r="E9" s="131"/>
      <c r="F9" s="177"/>
      <c r="G9" s="383"/>
      <c r="H9" s="176"/>
      <c r="I9" s="315"/>
    </row>
    <row r="10" spans="1:9" ht="45">
      <c r="A10" s="382" cm="1">
        <f t="array" ref="A10">IF(E10&lt;&gt;"",(LOOKUP(2,1/($A$7:$A8&lt;&gt;""),$A$7:$A8)+1),"")</f>
        <v>1</v>
      </c>
      <c r="B10" s="382" t="str">
        <f t="shared" si="0"/>
        <v>19.1</v>
      </c>
      <c r="C10" s="130" t="s">
        <v>2263</v>
      </c>
      <c r="D10" s="459" t="s">
        <v>26</v>
      </c>
      <c r="E10" s="131" t="s">
        <v>163</v>
      </c>
      <c r="F10" s="177">
        <v>526.50</v>
      </c>
      <c r="G10" s="445"/>
      <c r="H10" s="176">
        <f t="shared" si="1" ref="H10:H56">IF(F10&gt;0,F10*G10,"")</f>
        <v>0</v>
      </c>
      <c r="I10" s="315"/>
    </row>
    <row r="11" spans="1:9" ht="45">
      <c r="A11" s="382" cm="1">
        <f t="array" ref="A11">IF(E11&lt;&gt;"",(LOOKUP(2,1/($A$7:$A10&lt;&gt;""),$A$7:$A10)+1),"")</f>
        <v>2</v>
      </c>
      <c r="B11" s="382" t="str">
        <f t="shared" si="0"/>
        <v>19.2</v>
      </c>
      <c r="C11" s="130" t="s">
        <v>2264</v>
      </c>
      <c r="D11" s="459" t="s">
        <v>26</v>
      </c>
      <c r="E11" s="131" t="s">
        <v>163</v>
      </c>
      <c r="F11" s="177">
        <v>438.75</v>
      </c>
      <c r="G11" s="445"/>
      <c r="H11" s="176">
        <f t="shared" si="1"/>
        <v>0</v>
      </c>
      <c r="I11" s="315"/>
    </row>
    <row r="12" spans="1:9" ht="45">
      <c r="A12" s="382" cm="1">
        <f t="array" ref="A12">IF(E12&lt;&gt;"",(LOOKUP(2,1/($A$7:$A11&lt;&gt;""),$A$7:$A11)+1),"")</f>
        <v>3</v>
      </c>
      <c r="B12" s="382" t="str">
        <f t="shared" si="0"/>
        <v>19.3</v>
      </c>
      <c r="C12" s="130" t="s">
        <v>2265</v>
      </c>
      <c r="D12" s="459" t="s">
        <v>26</v>
      </c>
      <c r="E12" s="131" t="s">
        <v>163</v>
      </c>
      <c r="F12" s="177">
        <v>35.10</v>
      </c>
      <c r="G12" s="445"/>
      <c r="H12" s="176">
        <f t="shared" si="1"/>
        <v>0</v>
      </c>
      <c r="I12" s="315"/>
    </row>
    <row r="13" spans="1:9" ht="75">
      <c r="A13" s="382" cm="1">
        <f t="array" ref="A13">IF(E13&lt;&gt;"",(LOOKUP(2,1/($A$7:$A12&lt;&gt;""),$A$7:$A12)+1),"")</f>
        <v>4</v>
      </c>
      <c r="B13" s="382" t="str">
        <f t="shared" si="0"/>
        <v>19.4</v>
      </c>
      <c r="C13" s="130" t="s">
        <v>2266</v>
      </c>
      <c r="D13" s="459" t="s">
        <v>26</v>
      </c>
      <c r="E13" s="131" t="s">
        <v>167</v>
      </c>
      <c r="F13" s="177">
        <v>2106</v>
      </c>
      <c r="G13" s="445"/>
      <c r="H13" s="176">
        <f t="shared" si="1"/>
        <v>0</v>
      </c>
      <c r="I13" s="315"/>
    </row>
    <row r="14" spans="1:9" ht="15">
      <c r="A14" s="382" t="str" cm="1">
        <f t="array" ref="A14">IF(E14&lt;&gt;"",(LOOKUP(2,1/($A$7:$A13&lt;&gt;""),$A$7:$A13)+1),"")</f>
        <v/>
      </c>
      <c r="B14" s="382" t="str">
        <f t="shared" si="0"/>
        <v/>
      </c>
      <c r="C14" s="129" t="s">
        <v>2267</v>
      </c>
      <c r="D14" s="459" t="s">
        <v>26</v>
      </c>
      <c r="E14" s="131"/>
      <c r="F14" s="177"/>
      <c r="G14" s="446"/>
      <c r="H14" s="176"/>
      <c r="I14" s="315"/>
    </row>
    <row r="15" spans="1:9" ht="60">
      <c r="A15" s="382" cm="1">
        <f t="array" ref="A15">IF(E15&lt;&gt;"",(LOOKUP(2,1/($A$7:$A13&lt;&gt;""),$A$7:$A13)+1),"")</f>
        <v>5</v>
      </c>
      <c r="B15" s="382" t="str">
        <f t="shared" si="0"/>
        <v>19.5</v>
      </c>
      <c r="C15" s="130" t="s">
        <v>2268</v>
      </c>
      <c r="D15" s="459" t="s">
        <v>26</v>
      </c>
      <c r="E15" s="131" t="s">
        <v>167</v>
      </c>
      <c r="F15" s="177">
        <v>900</v>
      </c>
      <c r="G15" s="445"/>
      <c r="H15" s="176">
        <f t="shared" si="1"/>
        <v>0</v>
      </c>
      <c r="I15" s="315"/>
    </row>
    <row r="16" spans="1:9" ht="45">
      <c r="A16" s="382" cm="1">
        <f t="array" ref="A16">IF(E16&lt;&gt;"",(LOOKUP(2,1/($A$7:$A15&lt;&gt;""),$A$7:$A15)+1),"")</f>
        <v>6</v>
      </c>
      <c r="B16" s="382" t="str">
        <f t="shared" si="0"/>
        <v>19.6</v>
      </c>
      <c r="C16" s="130" t="s">
        <v>2269</v>
      </c>
      <c r="D16" s="459" t="s">
        <v>26</v>
      </c>
      <c r="E16" s="131" t="s">
        <v>108</v>
      </c>
      <c r="F16" s="177">
        <v>299</v>
      </c>
      <c r="G16" s="445"/>
      <c r="H16" s="176">
        <f t="shared" si="1"/>
        <v>0</v>
      </c>
      <c r="I16" s="315"/>
    </row>
    <row r="17" spans="1:9" ht="45">
      <c r="A17" s="382" cm="1">
        <f t="array" ref="A17">IF(E17&lt;&gt;"",(LOOKUP(2,1/($A$7:$A16&lt;&gt;""),$A$7:$A16)+1),"")</f>
        <v>7</v>
      </c>
      <c r="B17" s="382" t="str">
        <f t="shared" si="0"/>
        <v>19.7</v>
      </c>
      <c r="C17" s="130" t="s">
        <v>2270</v>
      </c>
      <c r="D17" s="459" t="s">
        <v>26</v>
      </c>
      <c r="E17" s="131" t="s">
        <v>108</v>
      </c>
      <c r="F17" s="177">
        <v>68</v>
      </c>
      <c r="G17" s="445"/>
      <c r="H17" s="176">
        <f t="shared" si="1"/>
        <v>0</v>
      </c>
      <c r="I17" s="315"/>
    </row>
    <row r="18" spans="1:9" ht="15">
      <c r="A18" s="382" t="str" cm="1">
        <f t="array" ref="A18">IF(E18&lt;&gt;"",(LOOKUP(2,1/($A$7:$A17&lt;&gt;""),$A$7:$A17)+1),"")</f>
        <v/>
      </c>
      <c r="B18" s="382" t="str">
        <f t="shared" si="0"/>
        <v/>
      </c>
      <c r="C18" s="129" t="s">
        <v>2271</v>
      </c>
      <c r="D18" s="459" t="s">
        <v>26</v>
      </c>
      <c r="E18" s="131"/>
      <c r="F18" s="177"/>
      <c r="G18" s="446"/>
      <c r="H18" s="176"/>
      <c r="I18" s="315"/>
    </row>
    <row r="19" spans="1:9" ht="120">
      <c r="A19" s="382" cm="1">
        <f t="array" ref="A19">IF(E19&lt;&gt;"",(LOOKUP(2,1/($A$7:$A15&lt;&gt;""),$A$7:$A15)+1),"")</f>
        <v>6</v>
      </c>
      <c r="B19" s="382" t="str">
        <f t="shared" si="0"/>
        <v>19.6</v>
      </c>
      <c r="C19" s="130" t="s">
        <v>2272</v>
      </c>
      <c r="D19" s="459" t="s">
        <v>26</v>
      </c>
      <c r="E19" s="131" t="s">
        <v>202</v>
      </c>
      <c r="F19" s="177">
        <v>1</v>
      </c>
      <c r="G19" s="445"/>
      <c r="H19" s="176">
        <f t="shared" si="1"/>
        <v>0</v>
      </c>
      <c r="I19" s="315"/>
    </row>
    <row r="20" spans="1:9" ht="105">
      <c r="A20" s="382" cm="1">
        <f t="array" ref="A20">IF(E20&lt;&gt;"",(LOOKUP(2,1/($A$7:$A16&lt;&gt;""),$A$7:$A16)+1),"")</f>
        <v>7</v>
      </c>
      <c r="B20" s="382" t="str">
        <f t="shared" si="0"/>
        <v>19.7</v>
      </c>
      <c r="C20" s="130" t="s">
        <v>2273</v>
      </c>
      <c r="D20" s="459" t="s">
        <v>26</v>
      </c>
      <c r="E20" s="131" t="s">
        <v>202</v>
      </c>
      <c r="F20" s="177">
        <v>1</v>
      </c>
      <c r="G20" s="445"/>
      <c r="H20" s="176">
        <f t="shared" si="1"/>
        <v>0</v>
      </c>
      <c r="I20" s="315"/>
    </row>
    <row r="21" spans="1:9" ht="135">
      <c r="A21" s="382" cm="1">
        <f t="array" ref="A21">IF(E21&lt;&gt;"",(LOOKUP(2,1/($A$7:$A17&lt;&gt;""),$A$7:$A17)+1),"")</f>
        <v>8</v>
      </c>
      <c r="B21" s="382" t="str">
        <f t="shared" si="0"/>
        <v>19.8</v>
      </c>
      <c r="C21" s="130" t="s">
        <v>2274</v>
      </c>
      <c r="D21" s="459" t="s">
        <v>26</v>
      </c>
      <c r="E21" s="131" t="s">
        <v>167</v>
      </c>
      <c r="F21" s="177">
        <v>645</v>
      </c>
      <c r="G21" s="445"/>
      <c r="H21" s="176">
        <f t="shared" si="1"/>
        <v>0</v>
      </c>
      <c r="I21" s="315"/>
    </row>
    <row r="22" spans="1:9" ht="225">
      <c r="A22" s="382" cm="1">
        <f t="array" ref="A22">IF(E22&lt;&gt;"",(LOOKUP(2,1/($A$7:$A18&lt;&gt;""),$A$7:$A18)+1),"")</f>
        <v>8</v>
      </c>
      <c r="B22" s="382" t="str">
        <f t="shared" si="0"/>
        <v>19.8</v>
      </c>
      <c r="C22" s="130" t="s">
        <v>2275</v>
      </c>
      <c r="D22" s="459" t="s">
        <v>2276</v>
      </c>
      <c r="E22" s="131" t="s">
        <v>163</v>
      </c>
      <c r="F22" s="177">
        <v>161.25</v>
      </c>
      <c r="G22" s="445"/>
      <c r="H22" s="176">
        <f t="shared" si="1"/>
        <v>0</v>
      </c>
      <c r="I22" s="315"/>
    </row>
    <row r="23" spans="1:9" ht="180">
      <c r="A23" s="382" cm="1">
        <f t="array" ref="A23">IF(E23&lt;&gt;"",(LOOKUP(2,1/($A$7:$A22&lt;&gt;""),$A$7:$A22)+1),"")</f>
        <v>9</v>
      </c>
      <c r="B23" s="382" t="str">
        <f t="shared" si="0"/>
        <v>19.9</v>
      </c>
      <c r="C23" s="130" t="s">
        <v>2277</v>
      </c>
      <c r="D23" s="459" t="s">
        <v>2276</v>
      </c>
      <c r="E23" s="131" t="s">
        <v>167</v>
      </c>
      <c r="F23" s="177">
        <v>145</v>
      </c>
      <c r="G23" s="445"/>
      <c r="H23" s="176">
        <f t="shared" si="1"/>
        <v>0</v>
      </c>
      <c r="I23" s="315"/>
    </row>
    <row r="24" spans="1:9" ht="45">
      <c r="A24" s="382" cm="1">
        <f t="array" ref="A24">IF(E24&lt;&gt;"",(LOOKUP(2,1/($A$7:$A23&lt;&gt;""),$A$7:$A23)+1),"")</f>
        <v>10</v>
      </c>
      <c r="B24" s="382" t="str">
        <f t="shared" si="0"/>
        <v>19.10</v>
      </c>
      <c r="C24" s="130" t="s">
        <v>2278</v>
      </c>
      <c r="D24" s="459" t="s">
        <v>26</v>
      </c>
      <c r="E24" s="131" t="s">
        <v>167</v>
      </c>
      <c r="F24" s="177">
        <v>149.25</v>
      </c>
      <c r="G24" s="445"/>
      <c r="H24" s="176">
        <f t="shared" si="1"/>
        <v>0</v>
      </c>
      <c r="I24" s="315"/>
    </row>
    <row r="25" spans="1:9" ht="45">
      <c r="A25" s="382" cm="1">
        <f t="array" ref="A25">IF(E25&lt;&gt;"",(LOOKUP(2,1/($A$7:$A24&lt;&gt;""),$A$7:$A24)+1),"")</f>
        <v>11</v>
      </c>
      <c r="B25" s="382" t="str">
        <f t="shared" si="0"/>
        <v>19.11</v>
      </c>
      <c r="C25" s="130" t="s">
        <v>2279</v>
      </c>
      <c r="D25" s="459" t="s">
        <v>26</v>
      </c>
      <c r="E25" s="131" t="s">
        <v>303</v>
      </c>
      <c r="F25" s="177">
        <v>11850</v>
      </c>
      <c r="G25" s="445"/>
      <c r="H25" s="176">
        <f t="shared" si="1"/>
        <v>0</v>
      </c>
      <c r="I25" s="315"/>
    </row>
    <row r="26" spans="1:9" ht="60">
      <c r="A26" s="382" cm="1">
        <f t="array" ref="A26">IF(E26&lt;&gt;"",(LOOKUP(2,1/($A$7:$A25&lt;&gt;""),$A$7:$A25)+1),"")</f>
        <v>12</v>
      </c>
      <c r="B26" s="382" t="str">
        <f t="shared" si="2" ref="B26">IF(A26&lt;&gt;"",TEXT(VLOOKUP($A$1,VRSTA_DEL_VSE,2,FALSE),0)&amp;"."&amp;TEXT(A26,0),"")</f>
        <v>19.12</v>
      </c>
      <c r="C26" s="130" t="s">
        <v>2280</v>
      </c>
      <c r="D26" s="459" t="s">
        <v>2276</v>
      </c>
      <c r="E26" s="131" t="s">
        <v>167</v>
      </c>
      <c r="F26" s="177">
        <v>65</v>
      </c>
      <c r="G26" s="445"/>
      <c r="H26" s="176">
        <f t="shared" si="1"/>
        <v>0</v>
      </c>
      <c r="I26" s="315"/>
    </row>
    <row r="27" spans="1:9" ht="15">
      <c r="A27" s="382"/>
      <c r="B27" s="382"/>
      <c r="C27" s="130"/>
      <c r="D27" s="459" t="s">
        <v>26</v>
      </c>
      <c r="E27" s="131"/>
      <c r="F27" s="177"/>
      <c r="G27" s="446"/>
      <c r="H27" s="176"/>
      <c r="I27" s="315"/>
    </row>
    <row r="28" spans="1:9" ht="15">
      <c r="A28" s="382" t="str" cm="1">
        <f t="array" ref="A28">IF(E28&lt;&gt;"",(LOOKUP(2,1/($A$7:$A25&lt;&gt;""),$A$7:$A25)+1),"")</f>
        <v/>
      </c>
      <c r="B28" s="382" t="str">
        <f t="shared" si="0"/>
        <v/>
      </c>
      <c r="C28" s="129" t="s">
        <v>1268</v>
      </c>
      <c r="D28" s="459" t="s">
        <v>26</v>
      </c>
      <c r="E28" s="131"/>
      <c r="F28" s="177"/>
      <c r="G28" s="446"/>
      <c r="H28" s="176"/>
      <c r="I28" s="315"/>
    </row>
    <row r="29" spans="1:9" ht="15">
      <c r="A29" s="382" cm="1">
        <f t="array" ref="A29">IF(E29&lt;&gt;"",(LOOKUP(2,1/($A$7:$A28&lt;&gt;""),$A$7:$A28)+1),"")</f>
        <v>13</v>
      </c>
      <c r="B29" s="382" t="str">
        <f t="shared" si="0"/>
        <v>19.13</v>
      </c>
      <c r="C29" s="130" t="s">
        <v>2281</v>
      </c>
      <c r="D29" s="459" t="s">
        <v>26</v>
      </c>
      <c r="E29" s="131" t="s">
        <v>200</v>
      </c>
      <c r="F29" s="177">
        <v>614</v>
      </c>
      <c r="G29" s="445"/>
      <c r="H29" s="176">
        <f t="shared" si="1"/>
        <v>0</v>
      </c>
      <c r="I29" s="315"/>
    </row>
    <row r="30" spans="1:9" ht="30">
      <c r="A30" s="382" cm="1">
        <f t="array" ref="A30">IF(E30&lt;&gt;"",(LOOKUP(2,1/($A$7:$A29&lt;&gt;""),$A$7:$A29)+1),"")</f>
        <v>14</v>
      </c>
      <c r="B30" s="382" t="str">
        <f t="shared" si="0"/>
        <v>19.14</v>
      </c>
      <c r="C30" s="130" t="s">
        <v>2282</v>
      </c>
      <c r="D30" s="459" t="s">
        <v>26</v>
      </c>
      <c r="E30" s="131" t="s">
        <v>350</v>
      </c>
      <c r="F30" s="177">
        <v>35</v>
      </c>
      <c r="G30" s="445"/>
      <c r="H30" s="176">
        <f t="shared" si="1"/>
        <v>0</v>
      </c>
      <c r="I30" s="315"/>
    </row>
    <row r="31" spans="1:9" ht="15">
      <c r="A31" s="382" t="str" cm="1">
        <f t="array" ref="A31">IF(E31&lt;&gt;"",(LOOKUP(2,1/($A$7:$A30&lt;&gt;""),$A$7:$A30)+1),"")</f>
        <v/>
      </c>
      <c r="B31" s="382" t="str">
        <f t="shared" si="3" ref="B31:B33">IF(A31&lt;&gt;"",TEXT(VLOOKUP($A$1,VRSTA_DEL_VSE,2,FALSE),0)&amp;"."&amp;TEXT(A31,0),"")</f>
        <v/>
      </c>
      <c r="C31" s="130" t="s">
        <v>2283</v>
      </c>
      <c r="D31" s="459" t="s">
        <v>26</v>
      </c>
      <c r="E31" s="132"/>
      <c r="F31" s="176"/>
      <c r="G31" s="446"/>
      <c r="H31" s="176"/>
      <c r="I31" s="315"/>
    </row>
    <row r="32" spans="1:9" ht="15">
      <c r="A32" s="382" cm="1">
        <f t="array" ref="A32">IF(E32&lt;&gt;"",(LOOKUP(2,1/($A$7:$A31&lt;&gt;""),$A$7:$A31)+1),"")</f>
        <v>15</v>
      </c>
      <c r="B32" s="382" t="str">
        <f t="shared" si="3"/>
        <v>19.15</v>
      </c>
      <c r="C32" s="130" t="s">
        <v>2284</v>
      </c>
      <c r="D32" s="459" t="s">
        <v>26</v>
      </c>
      <c r="E32" s="132" t="s">
        <v>200</v>
      </c>
      <c r="F32" s="176">
        <v>250.30</v>
      </c>
      <c r="G32" s="445"/>
      <c r="H32" s="176">
        <f t="shared" si="1"/>
        <v>0</v>
      </c>
      <c r="I32" s="315"/>
    </row>
    <row r="33" spans="1:9" ht="15">
      <c r="A33" s="382" cm="1">
        <f t="array" ref="A33">IF(E33&lt;&gt;"",(LOOKUP(2,1/($A$7:$A32&lt;&gt;""),$A$7:$A32)+1),"")</f>
        <v>16</v>
      </c>
      <c r="B33" s="382" t="str">
        <f t="shared" si="3"/>
        <v>19.16</v>
      </c>
      <c r="C33" s="130" t="s">
        <v>2285</v>
      </c>
      <c r="D33" s="459" t="s">
        <v>26</v>
      </c>
      <c r="E33" s="132" t="s">
        <v>200</v>
      </c>
      <c r="F33" s="176">
        <v>363.70</v>
      </c>
      <c r="G33" s="445"/>
      <c r="H33" s="176">
        <f t="shared" si="1"/>
        <v>0</v>
      </c>
      <c r="I33" s="315"/>
    </row>
    <row r="34" spans="1:9" ht="15">
      <c r="A34" s="382"/>
      <c r="B34" s="382"/>
      <c r="C34" s="130"/>
      <c r="D34" s="459" t="s">
        <v>26</v>
      </c>
      <c r="E34" s="132"/>
      <c r="F34" s="176"/>
      <c r="G34" s="446"/>
      <c r="H34" s="176"/>
      <c r="I34" s="315"/>
    </row>
    <row r="35" spans="1:9" ht="15">
      <c r="A35" s="382" t="str" cm="1">
        <f t="array" ref="A35">IF(E35&lt;&gt;"",(LOOKUP(2,1/($A$7:$A30&lt;&gt;""),$A$7:$A30)+1),"")</f>
        <v/>
      </c>
      <c r="B35" s="382" t="str">
        <f t="shared" si="0"/>
        <v/>
      </c>
      <c r="C35" s="130"/>
      <c r="D35" s="459" t="s">
        <v>26</v>
      </c>
      <c r="E35" s="132"/>
      <c r="F35" s="176"/>
      <c r="G35" s="446"/>
      <c r="H35" s="176"/>
      <c r="I35" s="315"/>
    </row>
    <row r="36" spans="1:9" ht="15">
      <c r="A36" s="382" t="str" cm="1">
        <f t="array" ref="A36">IF(E36&lt;&gt;"",(LOOKUP(2,1/($A$7:$A31&lt;&gt;""),$A$7:$A31)+1),"")</f>
        <v/>
      </c>
      <c r="B36" s="382" t="str">
        <f t="shared" si="0"/>
        <v/>
      </c>
      <c r="C36" s="129" t="s">
        <v>2286</v>
      </c>
      <c r="D36" s="459" t="s">
        <v>26</v>
      </c>
      <c r="E36" s="132"/>
      <c r="F36" s="178"/>
      <c r="G36" s="446"/>
      <c r="H36" s="176"/>
      <c r="I36" s="315"/>
    </row>
    <row r="37" spans="1:9" ht="45">
      <c r="A37" s="382" cm="1">
        <f t="array" ref="A37">IF(E37&lt;&gt;"",(LOOKUP(2,1/($A$7:$A35&lt;&gt;""),$A$7:$A35)+1),"")</f>
        <v>17</v>
      </c>
      <c r="B37" s="382" t="str">
        <f t="shared" si="0"/>
        <v>19.17</v>
      </c>
      <c r="C37" s="130" t="s">
        <v>2287</v>
      </c>
      <c r="D37" s="459" t="s">
        <v>26</v>
      </c>
      <c r="E37" s="132" t="s">
        <v>200</v>
      </c>
      <c r="F37" s="176">
        <v>166.50</v>
      </c>
      <c r="G37" s="445"/>
      <c r="H37" s="176">
        <f t="shared" si="1"/>
        <v>0</v>
      </c>
      <c r="I37" s="315"/>
    </row>
    <row r="38" spans="1:9" ht="15">
      <c r="A38" s="382" cm="1">
        <f t="array" ref="A38">IF(E38&lt;&gt;"",(LOOKUP(2,1/($A$7:$A36&lt;&gt;""),$A$7:$A36)+1),"")</f>
        <v>17</v>
      </c>
      <c r="B38" s="382" t="str">
        <f t="shared" si="0"/>
        <v>19.17</v>
      </c>
      <c r="C38" s="130" t="s">
        <v>2288</v>
      </c>
      <c r="D38" s="459" t="s">
        <v>26</v>
      </c>
      <c r="E38" s="132" t="s">
        <v>200</v>
      </c>
      <c r="F38" s="176">
        <v>70</v>
      </c>
      <c r="G38" s="445"/>
      <c r="H38" s="176">
        <f t="shared" si="1"/>
        <v>0</v>
      </c>
      <c r="I38" s="315"/>
    </row>
    <row r="39" spans="1:9" ht="45">
      <c r="A39" s="382" cm="1">
        <f t="array" ref="A39">IF(E39&lt;&gt;"",(LOOKUP(2,1/($A$7:$A38&lt;&gt;""),$A$7:$A38)+1),"")</f>
        <v>18</v>
      </c>
      <c r="B39" s="382" t="str">
        <f t="shared" si="0"/>
        <v>19.18</v>
      </c>
      <c r="C39" s="130" t="s">
        <v>2289</v>
      </c>
      <c r="D39" s="459" t="s">
        <v>26</v>
      </c>
      <c r="E39" s="132" t="s">
        <v>200</v>
      </c>
      <c r="F39" s="178">
        <v>17.70</v>
      </c>
      <c r="G39" s="445"/>
      <c r="H39" s="176">
        <f t="shared" si="1"/>
        <v>0</v>
      </c>
      <c r="I39" s="315"/>
    </row>
    <row r="40" spans="1:9" ht="15">
      <c r="A40" s="382" cm="1">
        <f t="array" ref="A40">IF(E40&lt;&gt;"",(LOOKUP(2,1/($A$7:$A38&lt;&gt;""),$A$7:$A38)+1),"")</f>
        <v>18</v>
      </c>
      <c r="B40" s="382" t="str">
        <f t="shared" si="0"/>
        <v>19.18</v>
      </c>
      <c r="C40" s="130" t="s">
        <v>2288</v>
      </c>
      <c r="D40" s="459" t="s">
        <v>26</v>
      </c>
      <c r="E40" s="132" t="s">
        <v>200</v>
      </c>
      <c r="F40" s="178">
        <v>8.50</v>
      </c>
      <c r="G40" s="445"/>
      <c r="H40" s="176">
        <f t="shared" si="1"/>
        <v>0</v>
      </c>
      <c r="I40" s="315"/>
    </row>
    <row r="41" spans="1:9" ht="45">
      <c r="A41" s="382" cm="1">
        <f t="array" ref="A41">IF(E41&lt;&gt;"",(LOOKUP(2,1/($A$7:$A40&lt;&gt;""),$A$7:$A40)+1),"")</f>
        <v>19</v>
      </c>
      <c r="B41" s="382" t="str">
        <f t="shared" si="0"/>
        <v>19.19</v>
      </c>
      <c r="C41" s="130" t="s">
        <v>2290</v>
      </c>
      <c r="D41" s="459" t="s">
        <v>26</v>
      </c>
      <c r="E41" s="132" t="s">
        <v>200</v>
      </c>
      <c r="F41" s="178">
        <v>52.099999999999994</v>
      </c>
      <c r="G41" s="445"/>
      <c r="H41" s="176">
        <f t="shared" si="1"/>
        <v>0</v>
      </c>
      <c r="I41" s="315"/>
    </row>
    <row r="42" spans="1:9" ht="15">
      <c r="A42" s="382" cm="1">
        <f t="array" ref="A42">IF(E42&lt;&gt;"",(LOOKUP(2,1/($A$7:$A40&lt;&gt;""),$A$7:$A40)+1),"")</f>
        <v>19</v>
      </c>
      <c r="B42" s="382" t="str">
        <f t="shared" si="0"/>
        <v>19.19</v>
      </c>
      <c r="C42" s="130" t="s">
        <v>2288</v>
      </c>
      <c r="D42" s="459" t="s">
        <v>26</v>
      </c>
      <c r="E42" s="132" t="s">
        <v>200</v>
      </c>
      <c r="F42" s="176">
        <v>20</v>
      </c>
      <c r="G42" s="445"/>
      <c r="H42" s="176">
        <f t="shared" si="1"/>
        <v>0</v>
      </c>
      <c r="I42" s="315"/>
    </row>
    <row r="43" spans="1:9" ht="45">
      <c r="A43" s="382" cm="1">
        <f t="array" ref="A43">IF(E43&lt;&gt;"",(LOOKUP(2,1/($A$7:$A42&lt;&gt;""),$A$7:$A42)+1),"")</f>
        <v>20</v>
      </c>
      <c r="B43" s="382" t="str">
        <f t="shared" si="0"/>
        <v>19.20</v>
      </c>
      <c r="C43" s="130" t="s">
        <v>2291</v>
      </c>
      <c r="D43" s="459" t="s">
        <v>26</v>
      </c>
      <c r="E43" s="132" t="s">
        <v>200</v>
      </c>
      <c r="F43" s="176">
        <v>7.40</v>
      </c>
      <c r="G43" s="445"/>
      <c r="H43" s="176">
        <f t="shared" si="1"/>
        <v>0</v>
      </c>
      <c r="I43" s="315"/>
    </row>
    <row r="44" spans="1:9" ht="45">
      <c r="A44" s="382" cm="1">
        <f t="array" ref="A44">IF(E44&lt;&gt;"",(LOOKUP(2,1/($A$7:$A43&lt;&gt;""),$A$7:$A43)+1),"")</f>
        <v>21</v>
      </c>
      <c r="B44" s="382" t="str">
        <f t="shared" si="0"/>
        <v>19.21</v>
      </c>
      <c r="C44" s="130" t="s">
        <v>2292</v>
      </c>
      <c r="D44" s="459" t="s">
        <v>26</v>
      </c>
      <c r="E44" s="132" t="s">
        <v>200</v>
      </c>
      <c r="F44" s="176">
        <v>127.40</v>
      </c>
      <c r="G44" s="445"/>
      <c r="H44" s="176">
        <f t="shared" si="1"/>
        <v>0</v>
      </c>
      <c r="I44" s="315"/>
    </row>
    <row r="45" spans="1:9" ht="15">
      <c r="A45" s="382" t="str" cm="1">
        <f t="array" ref="A45">IF(E45&lt;&gt;"",(LOOKUP(2,1/($A$7:$A43&lt;&gt;""),$A$7:$A43)+1),"")</f>
        <v/>
      </c>
      <c r="B45" s="382" t="str">
        <f t="shared" si="0"/>
        <v/>
      </c>
      <c r="C45" s="130"/>
      <c r="D45" s="459" t="s">
        <v>26</v>
      </c>
      <c r="E45" s="132"/>
      <c r="F45" s="176"/>
      <c r="G45" s="446"/>
      <c r="H45" s="176"/>
      <c r="I45" s="315"/>
    </row>
    <row r="46" spans="1:9" ht="15">
      <c r="A46" s="382" t="str" cm="1">
        <f t="array" ref="A46">IF(E46&lt;&gt;"",(LOOKUP(2,1/($A$7:$A44&lt;&gt;""),$A$7:$A44)+1),"")</f>
        <v/>
      </c>
      <c r="B46" s="382" t="str">
        <f t="shared" si="0"/>
        <v/>
      </c>
      <c r="C46" s="129" t="s">
        <v>2293</v>
      </c>
      <c r="D46" s="459" t="s">
        <v>26</v>
      </c>
      <c r="E46" s="132"/>
      <c r="F46" s="176"/>
      <c r="G46" s="446"/>
      <c r="H46" s="176"/>
      <c r="I46" s="315"/>
    </row>
    <row r="47" spans="1:9" ht="15">
      <c r="A47" s="382" t="str" cm="1">
        <f t="array" ref="A47">IF(E47&lt;&gt;"",(LOOKUP(2,1/($A$7:$A45&lt;&gt;""),$A$7:$A45)+1),"")</f>
        <v/>
      </c>
      <c r="B47" s="382" t="str">
        <f t="shared" si="0"/>
        <v/>
      </c>
      <c r="C47" s="129" t="s">
        <v>2294</v>
      </c>
      <c r="D47" s="459" t="s">
        <v>26</v>
      </c>
      <c r="E47" s="132"/>
      <c r="F47" s="178"/>
      <c r="G47" s="446"/>
      <c r="H47" s="176"/>
      <c r="I47" s="315"/>
    </row>
    <row r="48" spans="1:9" ht="15">
      <c r="A48" s="382" t="str" cm="1">
        <f t="array" ref="A48">IF(E48&lt;&gt;"",(LOOKUP(2,1/($A$7:$A46&lt;&gt;""),$A$7:$A46)+1),"")</f>
        <v/>
      </c>
      <c r="B48" s="382" t="str">
        <f t="shared" si="0"/>
        <v/>
      </c>
      <c r="C48" s="130" t="s">
        <v>2295</v>
      </c>
      <c r="D48" s="459" t="s">
        <v>26</v>
      </c>
      <c r="E48" s="132"/>
      <c r="F48" s="176"/>
      <c r="G48" s="446"/>
      <c r="H48" s="176"/>
      <c r="I48" s="315"/>
    </row>
    <row r="49" spans="1:9" ht="60">
      <c r="A49" s="382" t="str" cm="1">
        <f t="array" ref="A49">IF(E49&lt;&gt;"",(LOOKUP(2,1/($A$7:$A47&lt;&gt;""),$A$7:$A47)+1),"")</f>
        <v/>
      </c>
      <c r="B49" s="382" t="str">
        <f t="shared" si="0"/>
        <v/>
      </c>
      <c r="C49" s="130" t="s">
        <v>2296</v>
      </c>
      <c r="D49" s="459" t="s">
        <v>26</v>
      </c>
      <c r="E49" s="132"/>
      <c r="F49" s="176"/>
      <c r="G49" s="446"/>
      <c r="H49" s="176"/>
      <c r="I49" s="315"/>
    </row>
    <row r="50" spans="1:9" ht="45">
      <c r="A50" s="382" t="str" cm="1">
        <f t="array" ref="A50">IF(E50&lt;&gt;"",(LOOKUP(2,1/($A$7:$A48&lt;&gt;""),$A$7:$A48)+1),"")</f>
        <v/>
      </c>
      <c r="B50" s="382" t="str">
        <f t="shared" si="0"/>
        <v/>
      </c>
      <c r="C50" s="130" t="s">
        <v>2297</v>
      </c>
      <c r="D50" s="459" t="s">
        <v>26</v>
      </c>
      <c r="E50" s="132"/>
      <c r="F50" s="176"/>
      <c r="G50" s="446"/>
      <c r="H50" s="176"/>
      <c r="I50" s="315"/>
    </row>
    <row r="51" spans="1:9" ht="30">
      <c r="A51" s="382" cm="1">
        <f t="array" ref="A51">IF(E51&lt;&gt;"",(LOOKUP(2,1/($A$7:$A49&lt;&gt;""),$A$7:$A49)+1),"")</f>
        <v>22</v>
      </c>
      <c r="B51" s="382" t="str">
        <f t="shared" si="0"/>
        <v>19.22</v>
      </c>
      <c r="C51" s="130" t="s">
        <v>2298</v>
      </c>
      <c r="D51" s="459" t="s">
        <v>26</v>
      </c>
      <c r="E51" s="132" t="s">
        <v>202</v>
      </c>
      <c r="F51" s="176">
        <v>1</v>
      </c>
      <c r="G51" s="445"/>
      <c r="H51" s="176">
        <f t="shared" si="1"/>
        <v>0</v>
      </c>
      <c r="I51" s="315"/>
    </row>
    <row r="52" spans="1:9" ht="15">
      <c r="A52" s="382" t="str" cm="1">
        <f t="array" ref="A52">IF(E52&lt;&gt;"",(LOOKUP(2,1/($A$7:$A50&lt;&gt;""),$A$7:$A50)+1),"")</f>
        <v/>
      </c>
      <c r="B52" s="382" t="str">
        <f t="shared" si="0"/>
        <v/>
      </c>
      <c r="C52" s="130"/>
      <c r="D52" s="459" t="s">
        <v>26</v>
      </c>
      <c r="E52" s="132"/>
      <c r="F52" s="176"/>
      <c r="G52" s="446"/>
      <c r="H52" s="176"/>
      <c r="I52" s="315"/>
    </row>
    <row r="53" spans="1:9" ht="15">
      <c r="A53" s="382" t="str" cm="1">
        <f t="array" ref="A53">IF(E53&lt;&gt;"",(LOOKUP(2,1/($A$7:$A51&lt;&gt;""),$A$7:$A51)+1),"")</f>
        <v/>
      </c>
      <c r="B53" s="382" t="str">
        <f t="shared" si="0"/>
        <v/>
      </c>
      <c r="C53" s="130" t="s">
        <v>2299</v>
      </c>
      <c r="D53" s="459" t="s">
        <v>26</v>
      </c>
      <c r="E53" s="132"/>
      <c r="F53" s="176"/>
      <c r="G53" s="446"/>
      <c r="H53" s="176"/>
      <c r="I53" s="315"/>
    </row>
    <row r="54" spans="1:9" ht="60">
      <c r="A54" s="382" t="str" cm="1">
        <f t="array" ref="A54">IF(E54&lt;&gt;"",(LOOKUP(2,1/($A$7:$A52&lt;&gt;""),$A$7:$A52)+1),"")</f>
        <v/>
      </c>
      <c r="B54" s="382" t="str">
        <f t="shared" si="0"/>
        <v/>
      </c>
      <c r="C54" s="130" t="s">
        <v>2300</v>
      </c>
      <c r="D54" s="459" t="s">
        <v>26</v>
      </c>
      <c r="E54" s="132"/>
      <c r="F54" s="176"/>
      <c r="G54" s="446"/>
      <c r="H54" s="176"/>
      <c r="I54" s="315"/>
    </row>
    <row r="55" spans="1:9" ht="75">
      <c r="A55" s="382" t="str" cm="1">
        <f t="array" ref="A55">IF(E55&lt;&gt;"",(LOOKUP(2,1/($A$7:$A53&lt;&gt;""),$A$7:$A53)+1),"")</f>
        <v/>
      </c>
      <c r="B55" s="382" t="str">
        <f t="shared" si="0"/>
        <v/>
      </c>
      <c r="C55" s="130" t="s">
        <v>2301</v>
      </c>
      <c r="D55" s="459" t="s">
        <v>26</v>
      </c>
      <c r="E55" s="132"/>
      <c r="F55" s="176"/>
      <c r="G55" s="446"/>
      <c r="H55" s="176"/>
      <c r="I55" s="315"/>
    </row>
    <row r="56" spans="1:9" ht="30">
      <c r="A56" s="382" cm="1">
        <f t="array" ref="A56">IF(E56&lt;&gt;"",(LOOKUP(2,1/($A$7:$A54&lt;&gt;""),$A$7:$A54)+1),"")</f>
        <v>23</v>
      </c>
      <c r="B56" s="382" t="str">
        <f t="shared" si="0"/>
        <v>19.23</v>
      </c>
      <c r="C56" s="130" t="s">
        <v>2298</v>
      </c>
      <c r="D56" s="459" t="s">
        <v>26</v>
      </c>
      <c r="E56" s="132" t="s">
        <v>202</v>
      </c>
      <c r="F56" s="176">
        <v>1</v>
      </c>
      <c r="G56" s="445"/>
      <c r="H56" s="176">
        <f t="shared" si="1"/>
        <v>0</v>
      </c>
      <c r="I56" s="315"/>
    </row>
    <row r="57" spans="1:9" ht="15">
      <c r="A57" s="382" t="str" cm="1">
        <f t="array" ref="A57">IF(E57&lt;&gt;"",(LOOKUP(2,1/($A$7:$A55&lt;&gt;""),$A$7:$A55)+1),"")</f>
        <v/>
      </c>
      <c r="B57" s="382" t="str">
        <f t="shared" si="0"/>
        <v/>
      </c>
      <c r="C57" s="130"/>
      <c r="D57" s="459" t="s">
        <v>26</v>
      </c>
      <c r="E57" s="132"/>
      <c r="F57" s="176"/>
      <c r="G57" s="446"/>
      <c r="H57" s="176"/>
      <c r="I57" s="315"/>
    </row>
    <row r="58" spans="1:9" ht="15">
      <c r="A58" s="382" t="str" cm="1">
        <f t="array" ref="A58">IF(E58&lt;&gt;"",(LOOKUP(2,1/($A$7:$A56&lt;&gt;""),$A$7:$A56)+1),"")</f>
        <v/>
      </c>
      <c r="B58" s="382" t="str">
        <f t="shared" si="0"/>
        <v/>
      </c>
      <c r="C58" s="130" t="s">
        <v>2302</v>
      </c>
      <c r="D58" s="459" t="s">
        <v>26</v>
      </c>
      <c r="E58" s="132"/>
      <c r="F58" s="176"/>
      <c r="G58" s="446"/>
      <c r="H58" s="176"/>
      <c r="I58" s="315"/>
    </row>
    <row r="59" spans="1:9" ht="60">
      <c r="A59" s="382" t="str" cm="1">
        <f t="array" ref="A59">IF(E59&lt;&gt;"",(LOOKUP(2,1/($A$7:$A57&lt;&gt;""),$A$7:$A57)+1),"")</f>
        <v/>
      </c>
      <c r="B59" s="382" t="str">
        <f t="shared" si="0"/>
        <v/>
      </c>
      <c r="C59" s="130" t="s">
        <v>2303</v>
      </c>
      <c r="D59" s="459" t="s">
        <v>26</v>
      </c>
      <c r="E59" s="132"/>
      <c r="F59" s="176"/>
      <c r="G59" s="446"/>
      <c r="H59" s="176"/>
      <c r="I59" s="315"/>
    </row>
    <row r="60" spans="1:9" ht="45">
      <c r="A60" s="382" t="str" cm="1">
        <f t="array" ref="A60">IF(E60&lt;&gt;"",(LOOKUP(2,1/($A$7:$A58&lt;&gt;""),$A$7:$A58)+1),"")</f>
        <v/>
      </c>
      <c r="B60" s="382" t="str">
        <f t="shared" si="0"/>
        <v/>
      </c>
      <c r="C60" s="130" t="s">
        <v>2304</v>
      </c>
      <c r="D60" s="459" t="s">
        <v>26</v>
      </c>
      <c r="E60" s="132"/>
      <c r="F60" s="176"/>
      <c r="G60" s="446"/>
      <c r="H60" s="176"/>
      <c r="I60" s="315"/>
    </row>
    <row r="61" spans="1:9" ht="30">
      <c r="A61" s="382" cm="1">
        <f t="array" ref="A61">IF(E61&lt;&gt;"",(LOOKUP(2,1/($A$7:$A59&lt;&gt;""),$A$7:$A59)+1),"")</f>
        <v>24</v>
      </c>
      <c r="B61" s="382" t="str">
        <f t="shared" si="0"/>
        <v>19.24</v>
      </c>
      <c r="C61" s="130" t="s">
        <v>2298</v>
      </c>
      <c r="D61" s="459" t="s">
        <v>26</v>
      </c>
      <c r="E61" s="132" t="s">
        <v>202</v>
      </c>
      <c r="F61" s="176">
        <v>1</v>
      </c>
      <c r="G61" s="445"/>
      <c r="H61" s="176">
        <f t="shared" si="4" ref="H61:H121">IF(F61&gt;0,F61*G61,"")</f>
        <v>0</v>
      </c>
      <c r="I61" s="315"/>
    </row>
    <row r="62" spans="1:9" ht="15">
      <c r="A62" s="382" t="str" cm="1">
        <f t="array" ref="A62">IF(E62&lt;&gt;"",(LOOKUP(2,1/($A$7:$A60&lt;&gt;""),$A$7:$A60)+1),"")</f>
        <v/>
      </c>
      <c r="B62" s="382" t="str">
        <f t="shared" si="0"/>
        <v/>
      </c>
      <c r="C62" s="130"/>
      <c r="D62" s="459" t="s">
        <v>26</v>
      </c>
      <c r="E62" s="132"/>
      <c r="F62" s="176"/>
      <c r="G62" s="446"/>
      <c r="H62" s="176"/>
      <c r="I62" s="315"/>
    </row>
    <row r="63" spans="1:9" ht="15">
      <c r="A63" s="382" t="str" cm="1">
        <f t="array" ref="A63">IF(E63&lt;&gt;"",(LOOKUP(2,1/($A$7:$A61&lt;&gt;""),$A$7:$A61)+1),"")</f>
        <v/>
      </c>
      <c r="B63" s="382" t="str">
        <f t="shared" si="5" ref="B63:B124">IF(A63&lt;&gt;"",TEXT(VLOOKUP($A$1,VRSTA_DEL_VSE,2,FALSE),0)&amp;"."&amp;TEXT(A63,0),"")</f>
        <v/>
      </c>
      <c r="C63" s="130" t="s">
        <v>2305</v>
      </c>
      <c r="D63" s="459" t="s">
        <v>26</v>
      </c>
      <c r="E63" s="132"/>
      <c r="F63" s="176"/>
      <c r="G63" s="446"/>
      <c r="H63" s="176"/>
      <c r="I63" s="315"/>
    </row>
    <row r="64" spans="1:9" ht="60">
      <c r="A64" s="382" t="str" cm="1">
        <f t="array" ref="A64">IF(E64&lt;&gt;"",(LOOKUP(2,1/($A$7:$A62&lt;&gt;""),$A$7:$A62)+1),"")</f>
        <v/>
      </c>
      <c r="B64" s="382" t="str">
        <f t="shared" si="5"/>
        <v/>
      </c>
      <c r="C64" s="130" t="s">
        <v>2306</v>
      </c>
      <c r="D64" s="459" t="s">
        <v>26</v>
      </c>
      <c r="E64" s="132"/>
      <c r="F64" s="176"/>
      <c r="G64" s="446"/>
      <c r="H64" s="176"/>
      <c r="I64" s="315"/>
    </row>
    <row r="65" spans="1:9" ht="60">
      <c r="A65" s="382" t="str" cm="1">
        <f t="array" ref="A65">IF(E65&lt;&gt;"",(LOOKUP(2,1/($A$7:$A63&lt;&gt;""),$A$7:$A63)+1),"")</f>
        <v/>
      </c>
      <c r="B65" s="382" t="str">
        <f t="shared" si="5"/>
        <v/>
      </c>
      <c r="C65" s="130" t="s">
        <v>2307</v>
      </c>
      <c r="D65" s="459" t="s">
        <v>26</v>
      </c>
      <c r="E65" s="132"/>
      <c r="F65" s="176"/>
      <c r="G65" s="446"/>
      <c r="H65" s="176"/>
      <c r="I65" s="315"/>
    </row>
    <row r="66" spans="1:9" ht="30">
      <c r="A66" s="382" cm="1">
        <f t="array" ref="A66">IF(E66&lt;&gt;"",(LOOKUP(2,1/($A$7:$A64&lt;&gt;""),$A$7:$A64)+1),"")</f>
        <v>25</v>
      </c>
      <c r="B66" s="382" t="str">
        <f t="shared" si="5"/>
        <v>19.25</v>
      </c>
      <c r="C66" s="130" t="s">
        <v>2298</v>
      </c>
      <c r="D66" s="459" t="s">
        <v>26</v>
      </c>
      <c r="E66" s="132" t="s">
        <v>202</v>
      </c>
      <c r="F66" s="176">
        <v>1</v>
      </c>
      <c r="G66" s="445"/>
      <c r="H66" s="176">
        <f t="shared" si="4"/>
        <v>0</v>
      </c>
      <c r="I66" s="315"/>
    </row>
    <row r="67" spans="1:9" ht="15">
      <c r="A67" s="382" t="str" cm="1">
        <f t="array" ref="A67">IF(E67&lt;&gt;"",(LOOKUP(2,1/($A$7:$A65&lt;&gt;""),$A$7:$A65)+1),"")</f>
        <v/>
      </c>
      <c r="B67" s="382" t="str">
        <f t="shared" si="5"/>
        <v/>
      </c>
      <c r="C67" s="130"/>
      <c r="D67" s="459" t="s">
        <v>26</v>
      </c>
      <c r="E67" s="132"/>
      <c r="F67" s="176"/>
      <c r="G67" s="446"/>
      <c r="H67" s="176"/>
      <c r="I67" s="315"/>
    </row>
    <row r="68" spans="1:9" ht="15">
      <c r="A68" s="382" t="str" cm="1">
        <f t="array" ref="A68">IF(E68&lt;&gt;"",(LOOKUP(2,1/($A$7:$A66&lt;&gt;""),$A$7:$A66)+1),"")</f>
        <v/>
      </c>
      <c r="B68" s="382" t="str">
        <f t="shared" si="5"/>
        <v/>
      </c>
      <c r="C68" s="130" t="s">
        <v>2308</v>
      </c>
      <c r="D68" s="459" t="s">
        <v>26</v>
      </c>
      <c r="E68" s="132"/>
      <c r="F68" s="176"/>
      <c r="G68" s="446"/>
      <c r="H68" s="176"/>
      <c r="I68" s="315"/>
    </row>
    <row r="69" spans="1:9" ht="60">
      <c r="A69" s="382" t="str" cm="1">
        <f t="array" ref="A69">IF(E69&lt;&gt;"",(LOOKUP(2,1/($A$7:$A67&lt;&gt;""),$A$7:$A67)+1),"")</f>
        <v/>
      </c>
      <c r="B69" s="382" t="str">
        <f t="shared" si="5"/>
        <v/>
      </c>
      <c r="C69" s="130" t="s">
        <v>2309</v>
      </c>
      <c r="D69" s="459" t="s">
        <v>26</v>
      </c>
      <c r="E69" s="132"/>
      <c r="F69" s="176"/>
      <c r="G69" s="446"/>
      <c r="H69" s="176"/>
      <c r="I69" s="315"/>
    </row>
    <row r="70" spans="1:9" ht="75">
      <c r="A70" s="382" t="str" cm="1">
        <f t="array" ref="A70">IF(E70&lt;&gt;"",(LOOKUP(2,1/($A$7:$A68&lt;&gt;""),$A$7:$A68)+1),"")</f>
        <v/>
      </c>
      <c r="B70" s="382" t="str">
        <f t="shared" si="5"/>
        <v/>
      </c>
      <c r="C70" s="130" t="s">
        <v>2310</v>
      </c>
      <c r="D70" s="459" t="s">
        <v>26</v>
      </c>
      <c r="E70" s="132"/>
      <c r="F70" s="176"/>
      <c r="G70" s="446"/>
      <c r="H70" s="176"/>
      <c r="I70" s="315"/>
    </row>
    <row r="71" spans="1:9" ht="30">
      <c r="A71" s="382" cm="1">
        <f t="array" ref="A71">IF(E71&lt;&gt;"",(LOOKUP(2,1/($A$7:$A69&lt;&gt;""),$A$7:$A69)+1),"")</f>
        <v>26</v>
      </c>
      <c r="B71" s="382" t="str">
        <f t="shared" si="5"/>
        <v>19.26</v>
      </c>
      <c r="C71" s="130" t="s">
        <v>2298</v>
      </c>
      <c r="D71" s="459" t="s">
        <v>26</v>
      </c>
      <c r="E71" s="132" t="s">
        <v>202</v>
      </c>
      <c r="F71" s="178">
        <v>1</v>
      </c>
      <c r="G71" s="445"/>
      <c r="H71" s="176">
        <f t="shared" si="4"/>
        <v>0</v>
      </c>
      <c r="I71" s="315"/>
    </row>
    <row r="72" spans="1:9" ht="15">
      <c r="A72" s="382" t="str" cm="1">
        <f t="array" ref="A72">IF(E72&lt;&gt;"",(LOOKUP(2,1/($A$7:$A70&lt;&gt;""),$A$7:$A70)+1),"")</f>
        <v/>
      </c>
      <c r="B72" s="382" t="str">
        <f t="shared" si="5"/>
        <v/>
      </c>
      <c r="C72" s="130"/>
      <c r="D72" s="459" t="s">
        <v>26</v>
      </c>
      <c r="E72" s="132"/>
      <c r="F72" s="176"/>
      <c r="G72" s="446"/>
      <c r="H72" s="176"/>
      <c r="I72" s="315"/>
    </row>
    <row r="73" spans="1:9" ht="15">
      <c r="A73" s="382" t="str" cm="1">
        <f t="array" ref="A73">IF(E73&lt;&gt;"",(LOOKUP(2,1/($A$7:$A71&lt;&gt;""),$A$7:$A71)+1),"")</f>
        <v/>
      </c>
      <c r="B73" s="382" t="str">
        <f t="shared" si="5"/>
        <v/>
      </c>
      <c r="C73" s="130" t="s">
        <v>2308</v>
      </c>
      <c r="D73" s="459" t="s">
        <v>26</v>
      </c>
      <c r="E73" s="132"/>
      <c r="F73" s="176"/>
      <c r="G73" s="446"/>
      <c r="H73" s="176"/>
      <c r="I73" s="315"/>
    </row>
    <row r="74" spans="1:9" ht="60">
      <c r="A74" s="382" t="str" cm="1">
        <f t="array" ref="A74">IF(E74&lt;&gt;"",(LOOKUP(2,1/($A$7:$A72&lt;&gt;""),$A$7:$A72)+1),"")</f>
        <v/>
      </c>
      <c r="B74" s="382" t="str">
        <f t="shared" si="5"/>
        <v/>
      </c>
      <c r="C74" s="130" t="s">
        <v>2311</v>
      </c>
      <c r="D74" s="459" t="s">
        <v>26</v>
      </c>
      <c r="E74" s="132"/>
      <c r="F74" s="176"/>
      <c r="G74" s="446"/>
      <c r="H74" s="176"/>
      <c r="I74" s="315"/>
    </row>
    <row r="75" spans="1:9" ht="15">
      <c r="A75" s="382" t="str" cm="1">
        <f t="array" ref="A75">IF(E75&lt;&gt;"",(LOOKUP(2,1/($A$7:$A73&lt;&gt;""),$A$7:$A73)+1),"")</f>
        <v/>
      </c>
      <c r="B75" s="382" t="str">
        <f t="shared" si="5"/>
        <v/>
      </c>
      <c r="C75" s="130" t="s">
        <v>2312</v>
      </c>
      <c r="D75" s="459" t="s">
        <v>26</v>
      </c>
      <c r="E75" s="132"/>
      <c r="F75" s="176"/>
      <c r="G75" s="446"/>
      <c r="H75" s="176"/>
      <c r="I75" s="315"/>
    </row>
    <row r="76" spans="1:9" ht="30">
      <c r="A76" s="382" cm="1">
        <f t="array" ref="A76">IF(E76&lt;&gt;"",(LOOKUP(2,1/($A$7:$A74&lt;&gt;""),$A$7:$A74)+1),"")</f>
        <v>27</v>
      </c>
      <c r="B76" s="382" t="str">
        <f t="shared" si="5"/>
        <v>19.27</v>
      </c>
      <c r="C76" s="130" t="s">
        <v>2298</v>
      </c>
      <c r="D76" s="459" t="s">
        <v>26</v>
      </c>
      <c r="E76" s="132" t="s">
        <v>202</v>
      </c>
      <c r="F76" s="176">
        <v>1</v>
      </c>
      <c r="G76" s="445"/>
      <c r="H76" s="176">
        <f t="shared" si="4"/>
        <v>0</v>
      </c>
      <c r="I76" s="315"/>
    </row>
    <row r="77" spans="1:9" ht="15">
      <c r="A77" s="382" t="str" cm="1">
        <f t="array" ref="A77">IF(E77&lt;&gt;"",(LOOKUP(2,1/($A$7:$A75&lt;&gt;""),$A$7:$A75)+1),"")</f>
        <v/>
      </c>
      <c r="B77" s="382" t="str">
        <f t="shared" si="5"/>
        <v/>
      </c>
      <c r="C77" s="130"/>
      <c r="D77" s="459" t="s">
        <v>26</v>
      </c>
      <c r="E77" s="132"/>
      <c r="F77" s="176"/>
      <c r="G77" s="446"/>
      <c r="H77" s="176"/>
      <c r="I77" s="315"/>
    </row>
    <row r="78" spans="1:9" ht="15">
      <c r="A78" s="382" t="str" cm="1">
        <f t="array" ref="A78">IF(E78&lt;&gt;"",(LOOKUP(2,1/($A$7:$A76&lt;&gt;""),$A$7:$A76)+1),"")</f>
        <v/>
      </c>
      <c r="B78" s="382" t="str">
        <f t="shared" si="5"/>
        <v/>
      </c>
      <c r="C78" s="129" t="s">
        <v>2313</v>
      </c>
      <c r="D78" s="459" t="s">
        <v>26</v>
      </c>
      <c r="E78" s="132"/>
      <c r="F78" s="176"/>
      <c r="G78" s="446"/>
      <c r="H78" s="176"/>
      <c r="I78" s="315"/>
    </row>
    <row r="79" spans="1:9" ht="15">
      <c r="A79" s="382" t="str" cm="1">
        <f t="array" ref="A79">IF(E79&lt;&gt;"",(LOOKUP(2,1/($A$7:$A77&lt;&gt;""),$A$7:$A77)+1),"")</f>
        <v/>
      </c>
      <c r="B79" s="382" t="str">
        <f t="shared" si="5"/>
        <v/>
      </c>
      <c r="C79" s="130" t="s">
        <v>2314</v>
      </c>
      <c r="D79" s="459" t="s">
        <v>26</v>
      </c>
      <c r="E79" s="132"/>
      <c r="F79" s="178"/>
      <c r="G79" s="446"/>
      <c r="H79" s="176"/>
      <c r="I79" s="315"/>
    </row>
    <row r="80" spans="1:9" ht="60">
      <c r="A80" s="382" t="str" cm="1">
        <f t="array" ref="A80">IF(E80&lt;&gt;"",(LOOKUP(2,1/($A$7:$A78&lt;&gt;""),$A$7:$A78)+1),"")</f>
        <v/>
      </c>
      <c r="B80" s="382" t="str">
        <f t="shared" si="5"/>
        <v/>
      </c>
      <c r="C80" s="130" t="s">
        <v>2315</v>
      </c>
      <c r="D80" s="459" t="s">
        <v>26</v>
      </c>
      <c r="E80" s="132"/>
      <c r="F80" s="178"/>
      <c r="G80" s="446"/>
      <c r="H80" s="176"/>
      <c r="I80" s="315"/>
    </row>
    <row r="81" spans="1:9" ht="60">
      <c r="A81" s="382" t="str" cm="1">
        <f t="array" ref="A81">IF(E81&lt;&gt;"",(LOOKUP(2,1/($A$7:$A79&lt;&gt;""),$A$7:$A79)+1),"")</f>
        <v/>
      </c>
      <c r="B81" s="382" t="str">
        <f t="shared" si="5"/>
        <v/>
      </c>
      <c r="C81" s="130" t="s">
        <v>2316</v>
      </c>
      <c r="D81" s="459" t="s">
        <v>26</v>
      </c>
      <c r="E81" s="132"/>
      <c r="F81" s="176"/>
      <c r="G81" s="446"/>
      <c r="H81" s="176"/>
      <c r="I81" s="315"/>
    </row>
    <row r="82" spans="1:9" ht="30">
      <c r="A82" s="382" cm="1">
        <f t="array" ref="A82">IF(E82&lt;&gt;"",(LOOKUP(2,1/($A$7:$A80&lt;&gt;""),$A$7:$A80)+1),"")</f>
        <v>28</v>
      </c>
      <c r="B82" s="382" t="str">
        <f t="shared" si="5"/>
        <v>19.28</v>
      </c>
      <c r="C82" s="130" t="s">
        <v>2298</v>
      </c>
      <c r="D82" s="459" t="s">
        <v>26</v>
      </c>
      <c r="E82" s="132" t="s">
        <v>202</v>
      </c>
      <c r="F82" s="176">
        <v>1</v>
      </c>
      <c r="G82" s="445"/>
      <c r="H82" s="176">
        <f t="shared" si="4"/>
        <v>0</v>
      </c>
      <c r="I82" s="315"/>
    </row>
    <row r="83" spans="1:9" ht="15">
      <c r="A83" s="382" t="str" cm="1">
        <f t="array" ref="A83">IF(E83&lt;&gt;"",(LOOKUP(2,1/($A$7:$A81&lt;&gt;""),$A$7:$A81)+1),"")</f>
        <v/>
      </c>
      <c r="B83" s="382" t="str">
        <f t="shared" si="5"/>
        <v/>
      </c>
      <c r="C83" s="130"/>
      <c r="D83" s="459" t="s">
        <v>26</v>
      </c>
      <c r="E83" s="132"/>
      <c r="F83" s="176"/>
      <c r="G83" s="446"/>
      <c r="H83" s="176"/>
      <c r="I83" s="315"/>
    </row>
    <row r="84" spans="1:9" ht="15">
      <c r="A84" s="382" t="str" cm="1">
        <f t="array" ref="A84">IF(E84&lt;&gt;"",(LOOKUP(2,1/($A$7:$A82&lt;&gt;""),$A$7:$A82)+1),"")</f>
        <v/>
      </c>
      <c r="B84" s="382" t="str">
        <f t="shared" si="5"/>
        <v/>
      </c>
      <c r="C84" s="130" t="s">
        <v>2317</v>
      </c>
      <c r="D84" s="459" t="s">
        <v>26</v>
      </c>
      <c r="E84" s="132"/>
      <c r="F84" s="176"/>
      <c r="G84" s="446"/>
      <c r="H84" s="176"/>
      <c r="I84" s="315"/>
    </row>
    <row r="85" spans="1:9" ht="60">
      <c r="A85" s="382" t="str" cm="1">
        <f t="array" ref="A85">IF(E85&lt;&gt;"",(LOOKUP(2,1/($A$7:$A83&lt;&gt;""),$A$7:$A83)+1),"")</f>
        <v/>
      </c>
      <c r="B85" s="382" t="str">
        <f t="shared" si="5"/>
        <v/>
      </c>
      <c r="C85" s="130" t="s">
        <v>2318</v>
      </c>
      <c r="D85" s="459" t="s">
        <v>26</v>
      </c>
      <c r="E85" s="132"/>
      <c r="F85" s="176"/>
      <c r="G85" s="446"/>
      <c r="H85" s="176"/>
      <c r="I85" s="315"/>
    </row>
    <row r="86" spans="1:9" ht="60">
      <c r="A86" s="382" t="str" cm="1">
        <f t="array" ref="A86">IF(E86&lt;&gt;"",(LOOKUP(2,1/($A$7:$A84&lt;&gt;""),$A$7:$A84)+1),"")</f>
        <v/>
      </c>
      <c r="B86" s="382" t="str">
        <f t="shared" si="5"/>
        <v/>
      </c>
      <c r="C86" s="130" t="s">
        <v>2319</v>
      </c>
      <c r="D86" s="459" t="s">
        <v>26</v>
      </c>
      <c r="E86" s="132"/>
      <c r="F86" s="176"/>
      <c r="G86" s="446"/>
      <c r="H86" s="176"/>
      <c r="I86" s="315"/>
    </row>
    <row r="87" spans="1:9" ht="30">
      <c r="A87" s="382" cm="1">
        <f t="array" ref="A87">IF(E87&lt;&gt;"",(LOOKUP(2,1/($A$7:$A85&lt;&gt;""),$A$7:$A85)+1),"")</f>
        <v>29</v>
      </c>
      <c r="B87" s="382" t="str">
        <f t="shared" si="5"/>
        <v>19.29</v>
      </c>
      <c r="C87" s="130" t="s">
        <v>2298</v>
      </c>
      <c r="D87" s="459" t="s">
        <v>26</v>
      </c>
      <c r="E87" s="132" t="s">
        <v>202</v>
      </c>
      <c r="F87" s="176">
        <v>1</v>
      </c>
      <c r="G87" s="445"/>
      <c r="H87" s="176">
        <f t="shared" si="4"/>
        <v>0</v>
      </c>
      <c r="I87" s="315"/>
    </row>
    <row r="88" spans="1:9" ht="15">
      <c r="A88" s="382" t="str" cm="1">
        <f t="array" ref="A88">IF(E88&lt;&gt;"",(LOOKUP(2,1/($A$7:$A86&lt;&gt;""),$A$7:$A86)+1),"")</f>
        <v/>
      </c>
      <c r="B88" s="382" t="str">
        <f t="shared" si="5"/>
        <v/>
      </c>
      <c r="C88" s="130"/>
      <c r="D88" s="459" t="s">
        <v>26</v>
      </c>
      <c r="E88" s="132"/>
      <c r="F88" s="176"/>
      <c r="G88" s="446"/>
      <c r="H88" s="176"/>
      <c r="I88" s="315"/>
    </row>
    <row r="89" spans="1:9" ht="15">
      <c r="A89" s="382" t="str" cm="1">
        <f t="array" ref="A89">IF(E89&lt;&gt;"",(LOOKUP(2,1/($A$7:$A87&lt;&gt;""),$A$7:$A87)+1),"")</f>
        <v/>
      </c>
      <c r="B89" s="382" t="str">
        <f t="shared" si="5"/>
        <v/>
      </c>
      <c r="C89" s="130" t="s">
        <v>2320</v>
      </c>
      <c r="D89" s="459" t="s">
        <v>26</v>
      </c>
      <c r="E89" s="132"/>
      <c r="F89" s="176"/>
      <c r="G89" s="446"/>
      <c r="H89" s="176"/>
      <c r="I89" s="315"/>
    </row>
    <row r="90" spans="1:9" ht="60">
      <c r="A90" s="382" t="str" cm="1">
        <f t="array" ref="A90">IF(E90&lt;&gt;"",(LOOKUP(2,1/($A$7:$A88&lt;&gt;""),$A$7:$A88)+1),"")</f>
        <v/>
      </c>
      <c r="B90" s="382" t="str">
        <f t="shared" si="5"/>
        <v/>
      </c>
      <c r="C90" s="130" t="s">
        <v>2315</v>
      </c>
      <c r="D90" s="459" t="s">
        <v>26</v>
      </c>
      <c r="E90" s="132"/>
      <c r="F90" s="176"/>
      <c r="G90" s="446"/>
      <c r="H90" s="176"/>
      <c r="I90" s="315"/>
    </row>
    <row r="91" spans="1:9" ht="45">
      <c r="A91" s="382" t="str" cm="1">
        <f t="array" ref="A91">IF(E91&lt;&gt;"",(LOOKUP(2,1/($A$7:$A89&lt;&gt;""),$A$7:$A89)+1),"")</f>
        <v/>
      </c>
      <c r="B91" s="382" t="str">
        <f t="shared" si="5"/>
        <v/>
      </c>
      <c r="C91" s="130" t="s">
        <v>2321</v>
      </c>
      <c r="D91" s="459" t="s">
        <v>26</v>
      </c>
      <c r="E91" s="132"/>
      <c r="F91" s="178"/>
      <c r="G91" s="446"/>
      <c r="H91" s="176"/>
      <c r="I91" s="315"/>
    </row>
    <row r="92" spans="1:9" ht="30">
      <c r="A92" s="382" cm="1">
        <f t="array" ref="A92">IF(E92&lt;&gt;"",(LOOKUP(2,1/($A$7:$A90&lt;&gt;""),$A$7:$A90)+1),"")</f>
        <v>30</v>
      </c>
      <c r="B92" s="382" t="str">
        <f t="shared" si="5"/>
        <v>19.30</v>
      </c>
      <c r="C92" s="130" t="s">
        <v>2298</v>
      </c>
      <c r="D92" s="459" t="s">
        <v>26</v>
      </c>
      <c r="E92" s="132" t="s">
        <v>202</v>
      </c>
      <c r="F92" s="178">
        <v>1</v>
      </c>
      <c r="G92" s="445"/>
      <c r="H92" s="176">
        <f t="shared" si="4"/>
        <v>0</v>
      </c>
      <c r="I92" s="315"/>
    </row>
    <row r="93" spans="1:9" ht="15">
      <c r="A93" s="382" t="str" cm="1">
        <f t="array" ref="A93">IF(E93&lt;&gt;"",(LOOKUP(2,1/($A$7:$A91&lt;&gt;""),$A$7:$A91)+1),"")</f>
        <v/>
      </c>
      <c r="B93" s="382" t="str">
        <f t="shared" si="5"/>
        <v/>
      </c>
      <c r="C93" s="129"/>
      <c r="D93" s="459" t="s">
        <v>26</v>
      </c>
      <c r="E93" s="132"/>
      <c r="F93" s="178"/>
      <c r="G93" s="446"/>
      <c r="H93" s="176"/>
      <c r="I93" s="315"/>
    </row>
    <row r="94" spans="1:9" ht="15">
      <c r="A94" s="382" t="str" cm="1">
        <f t="array" ref="A94">IF(E94&lt;&gt;"",(LOOKUP(2,1/($A$7:$A92&lt;&gt;""),$A$7:$A92)+1),"")</f>
        <v/>
      </c>
      <c r="B94" s="382" t="str">
        <f t="shared" si="5"/>
        <v/>
      </c>
      <c r="C94" s="129" t="s">
        <v>2322</v>
      </c>
      <c r="D94" s="459" t="s">
        <v>26</v>
      </c>
      <c r="E94" s="132"/>
      <c r="F94" s="178"/>
      <c r="G94" s="446"/>
      <c r="H94" s="176"/>
      <c r="I94" s="315"/>
    </row>
    <row r="95" spans="1:9" ht="15">
      <c r="A95" s="382" t="str" cm="1">
        <f t="array" ref="A95">IF(E95&lt;&gt;"",(LOOKUP(2,1/($A$7:$A93&lt;&gt;""),$A$7:$A93)+1),"")</f>
        <v/>
      </c>
      <c r="B95" s="382" t="str">
        <f t="shared" si="5"/>
        <v/>
      </c>
      <c r="C95" s="130" t="s">
        <v>2323</v>
      </c>
      <c r="D95" s="459" t="s">
        <v>26</v>
      </c>
      <c r="E95" s="132"/>
      <c r="F95" s="176"/>
      <c r="G95" s="446"/>
      <c r="H95" s="176"/>
      <c r="I95" s="315"/>
    </row>
    <row r="96" spans="1:9" ht="105">
      <c r="A96" s="382" t="str" cm="1">
        <f t="array" ref="A96">IF(E96&lt;&gt;"",(LOOKUP(2,1/($A$7:$A94&lt;&gt;""),$A$7:$A94)+1),"")</f>
        <v/>
      </c>
      <c r="B96" s="382" t="str">
        <f t="shared" si="5"/>
        <v/>
      </c>
      <c r="C96" s="130" t="s">
        <v>2324</v>
      </c>
      <c r="D96" s="459" t="s">
        <v>26</v>
      </c>
      <c r="E96" s="132"/>
      <c r="F96" s="176"/>
      <c r="G96" s="446"/>
      <c r="H96" s="176"/>
      <c r="I96" s="315"/>
    </row>
    <row r="97" spans="1:9" ht="45">
      <c r="A97" s="382" t="str" cm="1">
        <f t="array" ref="A97">IF(E97&lt;&gt;"",(LOOKUP(2,1/($A$7:$A95&lt;&gt;""),$A$7:$A95)+1),"")</f>
        <v/>
      </c>
      <c r="B97" s="382" t="str">
        <f t="shared" si="5"/>
        <v/>
      </c>
      <c r="C97" s="130" t="s">
        <v>2325</v>
      </c>
      <c r="D97" s="459" t="s">
        <v>26</v>
      </c>
      <c r="E97" s="132"/>
      <c r="F97" s="178"/>
      <c r="G97" s="446"/>
      <c r="H97" s="176"/>
      <c r="I97" s="315"/>
    </row>
    <row r="98" spans="1:9" ht="30">
      <c r="A98" s="382" cm="1">
        <f t="array" ref="A98">IF(E98&lt;&gt;"",(LOOKUP(2,1/($A$7:$A96&lt;&gt;""),$A$7:$A96)+1),"")</f>
        <v>31</v>
      </c>
      <c r="B98" s="382" t="str">
        <f t="shared" si="5"/>
        <v>19.31</v>
      </c>
      <c r="C98" s="130" t="s">
        <v>2298</v>
      </c>
      <c r="D98" s="459" t="s">
        <v>26</v>
      </c>
      <c r="E98" s="132" t="s">
        <v>202</v>
      </c>
      <c r="F98" s="178">
        <v>1</v>
      </c>
      <c r="G98" s="445"/>
      <c r="H98" s="176">
        <f t="shared" si="4"/>
        <v>0</v>
      </c>
      <c r="I98" s="315"/>
    </row>
    <row r="99" spans="1:9" ht="15">
      <c r="A99" s="382" t="str" cm="1">
        <f t="array" ref="A99">IF(E99&lt;&gt;"",(LOOKUP(2,1/($A$7:$A97&lt;&gt;""),$A$7:$A97)+1),"")</f>
        <v/>
      </c>
      <c r="B99" s="382" t="str">
        <f t="shared" si="5"/>
        <v/>
      </c>
      <c r="C99" s="130"/>
      <c r="D99" s="459" t="s">
        <v>26</v>
      </c>
      <c r="E99" s="132"/>
      <c r="F99" s="176"/>
      <c r="G99" s="446"/>
      <c r="H99" s="176"/>
      <c r="I99" s="315"/>
    </row>
    <row r="100" spans="1:9" ht="15">
      <c r="A100" s="382" t="str" cm="1">
        <f t="array" ref="A100">IF(E100&lt;&gt;"",(LOOKUP(2,1/($A$7:$A98&lt;&gt;""),$A$7:$A98)+1),"")</f>
        <v/>
      </c>
      <c r="B100" s="382" t="str">
        <f t="shared" si="5"/>
        <v/>
      </c>
      <c r="C100" s="130" t="s">
        <v>2326</v>
      </c>
      <c r="D100" s="459" t="s">
        <v>26</v>
      </c>
      <c r="E100" s="132"/>
      <c r="F100" s="178"/>
      <c r="G100" s="446"/>
      <c r="H100" s="176"/>
      <c r="I100" s="315"/>
    </row>
    <row r="101" spans="1:9" ht="60">
      <c r="A101" s="382" t="str" cm="1">
        <f t="array" ref="A101">IF(E101&lt;&gt;"",(LOOKUP(2,1/($A$7:$A99&lt;&gt;""),$A$7:$A99)+1),"")</f>
        <v/>
      </c>
      <c r="B101" s="382" t="str">
        <f t="shared" si="5"/>
        <v/>
      </c>
      <c r="C101" s="130" t="s">
        <v>2327</v>
      </c>
      <c r="D101" s="459" t="s">
        <v>26</v>
      </c>
      <c r="E101" s="132"/>
      <c r="F101" s="176"/>
      <c r="G101" s="446"/>
      <c r="H101" s="176"/>
      <c r="I101" s="315"/>
    </row>
    <row r="102" spans="1:9" ht="75">
      <c r="A102" s="382" t="str" cm="1">
        <f t="array" ref="A102">IF(E102&lt;&gt;"",(LOOKUP(2,1/($A$7:$A100&lt;&gt;""),$A$7:$A100)+1),"")</f>
        <v/>
      </c>
      <c r="B102" s="382" t="str">
        <f t="shared" si="5"/>
        <v/>
      </c>
      <c r="C102" s="130" t="s">
        <v>2328</v>
      </c>
      <c r="D102" s="459" t="s">
        <v>26</v>
      </c>
      <c r="E102" s="132"/>
      <c r="F102" s="176"/>
      <c r="G102" s="446"/>
      <c r="H102" s="176"/>
      <c r="I102" s="315"/>
    </row>
    <row r="103" spans="1:9" ht="30">
      <c r="A103" s="382" cm="1">
        <f t="array" ref="A103">IF(E103&lt;&gt;"",(LOOKUP(2,1/($A$7:$A101&lt;&gt;""),$A$7:$A101)+1),"")</f>
        <v>32</v>
      </c>
      <c r="B103" s="382" t="str">
        <f t="shared" si="5"/>
        <v>19.32</v>
      </c>
      <c r="C103" s="130" t="s">
        <v>2298</v>
      </c>
      <c r="D103" s="459" t="s">
        <v>26</v>
      </c>
      <c r="E103" s="132" t="s">
        <v>202</v>
      </c>
      <c r="F103" s="178">
        <v>1</v>
      </c>
      <c r="G103" s="445"/>
      <c r="H103" s="176">
        <f t="shared" si="4"/>
        <v>0</v>
      </c>
      <c r="I103" s="315"/>
    </row>
    <row r="104" spans="1:9" ht="15">
      <c r="A104" s="382" t="str" cm="1">
        <f t="array" ref="A104">IF(E104&lt;&gt;"",(LOOKUP(2,1/($A$7:$A102&lt;&gt;""),$A$7:$A102)+1),"")</f>
        <v/>
      </c>
      <c r="B104" s="382" t="str">
        <f t="shared" si="5"/>
        <v/>
      </c>
      <c r="C104" s="130"/>
      <c r="D104" s="459" t="s">
        <v>26</v>
      </c>
      <c r="E104" s="132"/>
      <c r="F104" s="176"/>
      <c r="G104" s="446"/>
      <c r="H104" s="176"/>
      <c r="I104" s="315"/>
    </row>
    <row r="105" spans="1:9" ht="15">
      <c r="A105" s="382" t="str" cm="1">
        <f t="array" ref="A105">IF(E105&lt;&gt;"",(LOOKUP(2,1/($A$7:$A103&lt;&gt;""),$A$7:$A103)+1),"")</f>
        <v/>
      </c>
      <c r="B105" s="382" t="str">
        <f t="shared" si="5"/>
        <v/>
      </c>
      <c r="C105" s="130" t="s">
        <v>2329</v>
      </c>
      <c r="D105" s="459" t="s">
        <v>26</v>
      </c>
      <c r="E105" s="132"/>
      <c r="F105" s="176"/>
      <c r="G105" s="446"/>
      <c r="H105" s="176"/>
      <c r="I105" s="315"/>
    </row>
    <row r="106" spans="1:9" ht="120">
      <c r="A106" s="382" t="str" cm="1">
        <f t="array" ref="A106">IF(E106&lt;&gt;"",(LOOKUP(2,1/($A$7:$A104&lt;&gt;""),$A$7:$A104)+1),"")</f>
        <v/>
      </c>
      <c r="B106" s="382" t="str">
        <f t="shared" si="5"/>
        <v/>
      </c>
      <c r="C106" s="130" t="s">
        <v>2330</v>
      </c>
      <c r="D106" s="459" t="s">
        <v>26</v>
      </c>
      <c r="E106" s="132"/>
      <c r="F106" s="176"/>
      <c r="G106" s="446"/>
      <c r="H106" s="176"/>
      <c r="I106" s="315"/>
    </row>
    <row r="107" spans="1:9" ht="30">
      <c r="A107" s="382" cm="1">
        <f t="array" ref="A107">IF(E107&lt;&gt;"",(LOOKUP(2,1/($A$7:$A105&lt;&gt;""),$A$7:$A105)+1),"")</f>
        <v>33</v>
      </c>
      <c r="B107" s="382" t="str">
        <f t="shared" si="5"/>
        <v>19.33</v>
      </c>
      <c r="C107" s="130" t="s">
        <v>2331</v>
      </c>
      <c r="D107" s="459" t="s">
        <v>26</v>
      </c>
      <c r="E107" s="132" t="s">
        <v>28</v>
      </c>
      <c r="F107" s="176">
        <v>1</v>
      </c>
      <c r="G107" s="445"/>
      <c r="H107" s="176">
        <f t="shared" si="4"/>
        <v>0</v>
      </c>
      <c r="I107" s="315"/>
    </row>
    <row r="108" spans="1:9" ht="15">
      <c r="A108" s="382" t="str" cm="1">
        <f t="array" ref="A108">IF(E108&lt;&gt;"",(LOOKUP(2,1/($A$7:$A106&lt;&gt;""),$A$7:$A106)+1),"")</f>
        <v/>
      </c>
      <c r="B108" s="382" t="str">
        <f t="shared" si="5"/>
        <v/>
      </c>
      <c r="C108" s="130"/>
      <c r="D108" s="459" t="s">
        <v>26</v>
      </c>
      <c r="E108" s="132"/>
      <c r="F108" s="178"/>
      <c r="G108" s="446"/>
      <c r="H108" s="176"/>
      <c r="I108" s="315"/>
    </row>
    <row r="109" spans="1:9" ht="15">
      <c r="A109" s="382" t="str" cm="1">
        <f t="array" ref="A109">IF(E109&lt;&gt;"",(LOOKUP(2,1/($A$7:$A107&lt;&gt;""),$A$7:$A107)+1),"")</f>
        <v/>
      </c>
      <c r="B109" s="382" t="str">
        <f t="shared" si="5"/>
        <v/>
      </c>
      <c r="C109" s="130" t="s">
        <v>2332</v>
      </c>
      <c r="D109" s="459" t="s">
        <v>26</v>
      </c>
      <c r="E109" s="132"/>
      <c r="F109" s="176"/>
      <c r="G109" s="446"/>
      <c r="H109" s="176"/>
      <c r="I109" s="315"/>
    </row>
    <row r="110" spans="1:9" ht="60">
      <c r="A110" s="382" t="str" cm="1">
        <f t="array" ref="A110">IF(E110&lt;&gt;"",(LOOKUP(2,1/($A$7:$A108&lt;&gt;""),$A$7:$A108)+1),"")</f>
        <v/>
      </c>
      <c r="B110" s="382" t="str">
        <f t="shared" si="5"/>
        <v/>
      </c>
      <c r="C110" s="130" t="s">
        <v>2333</v>
      </c>
      <c r="D110" s="459" t="s">
        <v>26</v>
      </c>
      <c r="E110" s="132"/>
      <c r="F110" s="176"/>
      <c r="G110" s="446"/>
      <c r="H110" s="176"/>
      <c r="I110" s="315"/>
    </row>
    <row r="111" spans="1:9" ht="45">
      <c r="A111" s="382" t="str" cm="1">
        <f t="array" ref="A111">IF(E111&lt;&gt;"",(LOOKUP(2,1/($A$7:$A109&lt;&gt;""),$A$7:$A109)+1),"")</f>
        <v/>
      </c>
      <c r="B111" s="382" t="str">
        <f t="shared" si="5"/>
        <v/>
      </c>
      <c r="C111" s="130" t="s">
        <v>2334</v>
      </c>
      <c r="D111" s="459" t="s">
        <v>26</v>
      </c>
      <c r="E111" s="132"/>
      <c r="F111" s="178"/>
      <c r="G111" s="446"/>
      <c r="H111" s="176"/>
      <c r="I111" s="315"/>
    </row>
    <row r="112" spans="1:9" ht="30">
      <c r="A112" s="382" cm="1">
        <f t="array" ref="A112">IF(E112&lt;&gt;"",(LOOKUP(2,1/($A$7:$A110&lt;&gt;""),$A$7:$A110)+1),"")</f>
        <v>34</v>
      </c>
      <c r="B112" s="382" t="str">
        <f t="shared" si="5"/>
        <v>19.34</v>
      </c>
      <c r="C112" s="130" t="s">
        <v>2298</v>
      </c>
      <c r="D112" s="459" t="s">
        <v>26</v>
      </c>
      <c r="E112" s="132" t="s">
        <v>202</v>
      </c>
      <c r="F112" s="176">
        <v>1</v>
      </c>
      <c r="G112" s="445"/>
      <c r="H112" s="176">
        <f t="shared" si="4"/>
        <v>0</v>
      </c>
      <c r="I112" s="315"/>
    </row>
    <row r="113" spans="1:9" ht="15">
      <c r="A113" s="382" t="str" cm="1">
        <f t="array" ref="A113">IF(E113&lt;&gt;"",(LOOKUP(2,1/($A$7:$A111&lt;&gt;""),$A$7:$A111)+1),"")</f>
        <v/>
      </c>
      <c r="B113" s="382" t="str">
        <f t="shared" si="5"/>
        <v/>
      </c>
      <c r="C113" s="130"/>
      <c r="D113" s="459" t="s">
        <v>26</v>
      </c>
      <c r="E113" s="132"/>
      <c r="F113" s="176"/>
      <c r="G113" s="446"/>
      <c r="H113" s="176"/>
      <c r="I113" s="315"/>
    </row>
    <row r="114" spans="1:9" ht="15">
      <c r="A114" s="382" t="str" cm="1">
        <f t="array" ref="A114">IF(E114&lt;&gt;"",(LOOKUP(2,1/($A$7:$A112&lt;&gt;""),$A$7:$A112)+1),"")</f>
        <v/>
      </c>
      <c r="B114" s="382" t="str">
        <f t="shared" si="5"/>
        <v/>
      </c>
      <c r="C114" s="129" t="s">
        <v>2335</v>
      </c>
      <c r="D114" s="459" t="s">
        <v>26</v>
      </c>
      <c r="E114" s="132"/>
      <c r="F114" s="176"/>
      <c r="G114" s="446"/>
      <c r="H114" s="176"/>
      <c r="I114" s="315"/>
    </row>
    <row r="115" spans="1:9" ht="120">
      <c r="A115" s="382" cm="1">
        <f t="array" ref="A115">IF(E115&lt;&gt;"",(LOOKUP(2,1/($A$7:$A113&lt;&gt;""),$A$7:$A113)+1),"")</f>
        <v>35</v>
      </c>
      <c r="B115" s="382" t="str">
        <f t="shared" si="5"/>
        <v>19.35</v>
      </c>
      <c r="C115" s="130" t="s">
        <v>2336</v>
      </c>
      <c r="D115" s="459" t="s">
        <v>26</v>
      </c>
      <c r="E115" s="132" t="s">
        <v>202</v>
      </c>
      <c r="F115" s="176">
        <v>3</v>
      </c>
      <c r="G115" s="445"/>
      <c r="H115" s="176">
        <f t="shared" si="4"/>
        <v>0</v>
      </c>
      <c r="I115" s="315"/>
    </row>
    <row r="116" spans="1:9" ht="15">
      <c r="A116" s="382" t="str" cm="1">
        <f t="array" ref="A116">IF(E116&lt;&gt;"",(LOOKUP(2,1/($A$7:$A115&lt;&gt;""),$A$7:$A115)+1),"")</f>
        <v/>
      </c>
      <c r="B116" s="382" t="str">
        <f t="shared" si="5"/>
        <v/>
      </c>
      <c r="C116" s="130"/>
      <c r="D116" s="459" t="s">
        <v>26</v>
      </c>
      <c r="E116" s="132"/>
      <c r="F116" s="176"/>
      <c r="G116" s="446"/>
      <c r="H116" s="176"/>
      <c r="I116" s="315"/>
    </row>
    <row r="117" spans="1:9" ht="75">
      <c r="A117" s="382" cm="1">
        <f t="array" ref="A117">IF(E117&lt;&gt;"",(LOOKUP(2,1/($A$7:$A116&lt;&gt;""),$A$7:$A116)+1),"")</f>
        <v>36</v>
      </c>
      <c r="B117" s="382" t="str">
        <f t="shared" si="5"/>
        <v>19.36</v>
      </c>
      <c r="C117" s="130" t="s">
        <v>2337</v>
      </c>
      <c r="D117" s="459" t="s">
        <v>26</v>
      </c>
      <c r="E117" s="132" t="s">
        <v>202</v>
      </c>
      <c r="F117" s="176">
        <v>2</v>
      </c>
      <c r="G117" s="445"/>
      <c r="H117" s="176">
        <f t="shared" si="4"/>
        <v>0</v>
      </c>
      <c r="I117" s="315"/>
    </row>
    <row r="118" spans="1:9" ht="15">
      <c r="A118" s="382" t="str" cm="1">
        <f t="array" ref="A118">IF(E118&lt;&gt;"",(LOOKUP(2,1/($A$7:$A116&lt;&gt;""),$A$7:$A116)+1),"")</f>
        <v/>
      </c>
      <c r="B118" s="382" t="str">
        <f t="shared" si="5"/>
        <v/>
      </c>
      <c r="C118" s="130"/>
      <c r="D118" s="459" t="s">
        <v>26</v>
      </c>
      <c r="E118" s="132"/>
      <c r="F118" s="176"/>
      <c r="G118" s="446"/>
      <c r="H118" s="176"/>
      <c r="I118" s="315"/>
    </row>
    <row r="119" spans="1:9" ht="75">
      <c r="A119" s="382" cm="1">
        <f t="array" ref="A119">IF(E119&lt;&gt;"",(LOOKUP(2,1/($A$7:$A117&lt;&gt;""),$A$7:$A117)+1),"")</f>
        <v>37</v>
      </c>
      <c r="B119" s="382" t="str">
        <f t="shared" si="5"/>
        <v>19.37</v>
      </c>
      <c r="C119" s="130" t="s">
        <v>2338</v>
      </c>
      <c r="D119" s="459" t="s">
        <v>26</v>
      </c>
      <c r="E119" s="132" t="s">
        <v>202</v>
      </c>
      <c r="F119" s="178">
        <v>8</v>
      </c>
      <c r="G119" s="445"/>
      <c r="H119" s="176">
        <f t="shared" si="4"/>
        <v>0</v>
      </c>
      <c r="I119" s="315"/>
    </row>
    <row r="120" spans="1:9" ht="15">
      <c r="A120" s="382" t="str" cm="1">
        <f t="array" ref="A120">IF(E120&lt;&gt;"",(LOOKUP(2,1/($A$7:$A118&lt;&gt;""),$A$7:$A118)+1),"")</f>
        <v/>
      </c>
      <c r="B120" s="382" t="str">
        <f t="shared" si="5"/>
        <v/>
      </c>
      <c r="C120" s="130"/>
      <c r="D120" s="459" t="s">
        <v>26</v>
      </c>
      <c r="E120" s="132"/>
      <c r="F120" s="178"/>
      <c r="G120" s="446"/>
      <c r="H120" s="176"/>
      <c r="I120" s="315"/>
    </row>
    <row r="121" spans="1:9" ht="120">
      <c r="A121" s="382" cm="1">
        <f t="array" ref="A121">IF(E121&lt;&gt;"",(LOOKUP(2,1/($A$7:$A119&lt;&gt;""),$A$7:$A119)+1),"")</f>
        <v>38</v>
      </c>
      <c r="B121" s="382" t="str">
        <f t="shared" si="5"/>
        <v>19.38</v>
      </c>
      <c r="C121" s="130" t="s">
        <v>2339</v>
      </c>
      <c r="D121" s="459" t="s">
        <v>26</v>
      </c>
      <c r="E121" s="132" t="s">
        <v>202</v>
      </c>
      <c r="F121" s="176">
        <v>2</v>
      </c>
      <c r="G121" s="445"/>
      <c r="H121" s="176">
        <f t="shared" si="4"/>
        <v>0</v>
      </c>
      <c r="I121" s="315"/>
    </row>
    <row r="122" spans="1:9" ht="15">
      <c r="A122" s="382" t="str" cm="1">
        <f t="array" ref="A122">IF(E122&lt;&gt;"",(LOOKUP(2,1/($A$7:$A120&lt;&gt;""),$A$7:$A120)+1),"")</f>
        <v/>
      </c>
      <c r="B122" s="382" t="str">
        <f t="shared" si="5"/>
        <v/>
      </c>
      <c r="C122" s="130"/>
      <c r="D122" s="459" t="s">
        <v>26</v>
      </c>
      <c r="E122" s="132"/>
      <c r="F122" s="176"/>
      <c r="G122" s="446"/>
      <c r="H122" s="176"/>
      <c r="I122" s="315"/>
    </row>
    <row r="123" spans="1:9" ht="15">
      <c r="A123" s="382" t="str" cm="1">
        <f t="array" ref="A123">IF(E123&lt;&gt;"",(LOOKUP(2,1/($A$7:$A121&lt;&gt;""),$A$7:$A121)+1),"")</f>
        <v/>
      </c>
      <c r="B123" s="382" t="str">
        <f t="shared" si="5"/>
        <v/>
      </c>
      <c r="C123" s="129" t="s">
        <v>2340</v>
      </c>
      <c r="D123" s="459" t="s">
        <v>26</v>
      </c>
      <c r="E123" s="132"/>
      <c r="F123" s="176"/>
      <c r="G123" s="446"/>
      <c r="H123" s="176"/>
      <c r="I123" s="315"/>
    </row>
    <row r="124" spans="1:9" ht="15">
      <c r="A124" s="382" t="str" cm="1">
        <f t="array" ref="A124">IF(E124&lt;&gt;"",(LOOKUP(2,1/($A$7:$A122&lt;&gt;""),$A$7:$A122)+1),"")</f>
        <v/>
      </c>
      <c r="B124" s="382" t="str">
        <f t="shared" si="5"/>
        <v/>
      </c>
      <c r="C124" s="130" t="s">
        <v>2341</v>
      </c>
      <c r="D124" s="459" t="s">
        <v>26</v>
      </c>
      <c r="E124" s="132"/>
      <c r="F124" s="176"/>
      <c r="G124" s="446"/>
      <c r="H124" s="176"/>
      <c r="I124" s="315"/>
    </row>
    <row r="125" spans="1:9" ht="30">
      <c r="A125" s="382" t="str" cm="1">
        <f t="array" ref="A125">IF(E125&lt;&gt;"",(LOOKUP(2,1/($A$7:$A123&lt;&gt;""),$A$7:$A123)+1),"")</f>
        <v/>
      </c>
      <c r="B125" s="382" t="str">
        <f t="shared" si="6" ref="B125:B180">IF(A125&lt;&gt;"",TEXT(VLOOKUP($A$1,VRSTA_DEL_VSE,2,FALSE),0)&amp;"."&amp;TEXT(A125,0),"")</f>
        <v/>
      </c>
      <c r="C125" s="130" t="s">
        <v>2342</v>
      </c>
      <c r="D125" s="459" t="s">
        <v>26</v>
      </c>
      <c r="E125" s="132"/>
      <c r="F125" s="178"/>
      <c r="G125" s="446"/>
      <c r="H125" s="176"/>
      <c r="I125" s="315"/>
    </row>
    <row r="126" spans="1:9" ht="60">
      <c r="A126" s="382" cm="1">
        <f t="array" ref="A126">IF(E126&lt;&gt;"",(LOOKUP(2,1/($A$7:$A124&lt;&gt;""),$A$7:$A124)+1),"")</f>
        <v>39</v>
      </c>
      <c r="B126" s="382" t="str">
        <f t="shared" si="6"/>
        <v>19.39</v>
      </c>
      <c r="C126" s="130" t="s">
        <v>2343</v>
      </c>
      <c r="D126" s="459" t="s">
        <v>26</v>
      </c>
      <c r="E126" s="132" t="s">
        <v>350</v>
      </c>
      <c r="F126" s="178">
        <v>13</v>
      </c>
      <c r="G126" s="445"/>
      <c r="H126" s="176">
        <f t="shared" si="7" ref="H126:H174">IF(F126&gt;0,F126*G126,"")</f>
        <v>0</v>
      </c>
      <c r="I126" s="315"/>
    </row>
    <row r="127" spans="1:9" ht="45">
      <c r="A127" s="382" cm="1">
        <f t="array" ref="A127">IF(E127&lt;&gt;"",(LOOKUP(2,1/($A$7:$A125&lt;&gt;""),$A$7:$A125)+1),"")</f>
        <v>39</v>
      </c>
      <c r="B127" s="382" t="str">
        <f t="shared" si="6"/>
        <v>19.39</v>
      </c>
      <c r="C127" s="130" t="s">
        <v>2344</v>
      </c>
      <c r="D127" s="459" t="s">
        <v>26</v>
      </c>
      <c r="E127" s="132" t="s">
        <v>350</v>
      </c>
      <c r="F127" s="178">
        <v>28</v>
      </c>
      <c r="G127" s="445"/>
      <c r="H127" s="176">
        <f t="shared" si="7"/>
        <v>0</v>
      </c>
      <c r="I127" s="315"/>
    </row>
    <row r="128" spans="1:9" ht="30">
      <c r="A128" s="382" cm="1">
        <f t="array" ref="A128">IF(E128&lt;&gt;"",(LOOKUP(2,1/($A$7:$A126&lt;&gt;""),$A$7:$A126)+1),"")</f>
        <v>40</v>
      </c>
      <c r="B128" s="382" t="str">
        <f t="shared" si="6"/>
        <v>19.40</v>
      </c>
      <c r="C128" s="130" t="s">
        <v>2345</v>
      </c>
      <c r="D128" s="459" t="s">
        <v>26</v>
      </c>
      <c r="E128" s="132" t="s">
        <v>350</v>
      </c>
      <c r="F128" s="178">
        <v>1</v>
      </c>
      <c r="G128" s="445"/>
      <c r="H128" s="176">
        <f t="shared" si="7"/>
        <v>0</v>
      </c>
      <c r="I128" s="315"/>
    </row>
    <row r="129" spans="1:9" ht="30">
      <c r="A129" s="382" cm="1">
        <f t="array" ref="A129">IF(E129&lt;&gt;"",(LOOKUP(2,1/($A$7:$A127&lt;&gt;""),$A$7:$A127)+1),"")</f>
        <v>40</v>
      </c>
      <c r="B129" s="382" t="str">
        <f t="shared" si="6"/>
        <v>19.40</v>
      </c>
      <c r="C129" s="130" t="s">
        <v>2346</v>
      </c>
      <c r="D129" s="459" t="s">
        <v>26</v>
      </c>
      <c r="E129" s="132" t="s">
        <v>350</v>
      </c>
      <c r="F129" s="178">
        <v>1</v>
      </c>
      <c r="G129" s="445"/>
      <c r="H129" s="176">
        <f t="shared" si="7"/>
        <v>0</v>
      </c>
      <c r="I129" s="315"/>
    </row>
    <row r="130" spans="1:9" ht="15">
      <c r="A130" s="382" t="str" cm="1">
        <f t="array" ref="A130">IF(E130&lt;&gt;"",(LOOKUP(2,1/($A$7:$A128&lt;&gt;""),$A$7:$A128)+1),"")</f>
        <v/>
      </c>
      <c r="B130" s="382" t="str">
        <f t="shared" si="6"/>
        <v/>
      </c>
      <c r="C130" s="129"/>
      <c r="D130" s="459" t="s">
        <v>26</v>
      </c>
      <c r="E130" s="132"/>
      <c r="F130" s="178"/>
      <c r="G130" s="446"/>
      <c r="H130" s="176"/>
      <c r="I130" s="315"/>
    </row>
    <row r="131" spans="1:9" ht="15">
      <c r="A131" s="382" t="str" cm="1">
        <f t="array" ref="A131">IF(E131&lt;&gt;"",(LOOKUP(2,1/($A$7:$A129&lt;&gt;""),$A$7:$A129)+1),"")</f>
        <v/>
      </c>
      <c r="B131" s="382" t="str">
        <f t="shared" si="6"/>
        <v/>
      </c>
      <c r="C131" s="129" t="s">
        <v>2347</v>
      </c>
      <c r="D131" s="459" t="s">
        <v>26</v>
      </c>
      <c r="E131" s="132"/>
      <c r="F131" s="178"/>
      <c r="G131" s="446"/>
      <c r="H131" s="176"/>
      <c r="I131" s="315"/>
    </row>
    <row r="132" spans="1:9" ht="75">
      <c r="A132" s="382" cm="1">
        <f t="array" ref="A132">IF(E132&lt;&gt;"",(LOOKUP(2,1/($A$7:$A130&lt;&gt;""),$A$7:$A130)+1),"")</f>
        <v>41</v>
      </c>
      <c r="B132" s="382" t="str">
        <f t="shared" si="6"/>
        <v>19.41</v>
      </c>
      <c r="C132" s="130" t="s">
        <v>2348</v>
      </c>
      <c r="D132" s="459" t="s">
        <v>26</v>
      </c>
      <c r="E132" s="132" t="s">
        <v>350</v>
      </c>
      <c r="F132" s="178">
        <v>9</v>
      </c>
      <c r="G132" s="445"/>
      <c r="H132" s="176">
        <f t="shared" si="7"/>
        <v>0</v>
      </c>
      <c r="I132" s="315"/>
    </row>
    <row r="133" spans="1:9" ht="15">
      <c r="A133" s="382" t="str" cm="1">
        <f t="array" ref="A133">IF(E133&lt;&gt;"",(LOOKUP(2,1/($A$7:$A132&lt;&gt;""),$A$7:$A132)+1),"")</f>
        <v/>
      </c>
      <c r="B133" s="382" t="str">
        <f t="shared" si="6"/>
        <v/>
      </c>
      <c r="C133" s="130"/>
      <c r="D133" s="459" t="s">
        <v>26</v>
      </c>
      <c r="E133" s="132"/>
      <c r="F133" s="178"/>
      <c r="G133" s="446"/>
      <c r="H133" s="176"/>
      <c r="I133" s="315"/>
    </row>
    <row r="134" spans="1:9" ht="15">
      <c r="A134" s="382" t="str" cm="1">
        <f t="array" ref="A134">IF(E134&lt;&gt;"",(LOOKUP(2,1/($A$7:$A132&lt;&gt;""),$A$7:$A132)+1),"")</f>
        <v/>
      </c>
      <c r="B134" s="382" t="str">
        <f t="shared" si="6"/>
        <v/>
      </c>
      <c r="C134" s="129" t="s">
        <v>2349</v>
      </c>
      <c r="D134" s="459" t="s">
        <v>26</v>
      </c>
      <c r="E134" s="132"/>
      <c r="F134" s="178"/>
      <c r="G134" s="446"/>
      <c r="H134" s="176"/>
      <c r="I134" s="315"/>
    </row>
    <row r="135" spans="1:9" ht="30">
      <c r="A135" s="382" cm="1">
        <f t="array" ref="A135">IF(E135&lt;&gt;"",(LOOKUP(2,1/($A$7:$A134&lt;&gt;""),$A$7:$A134)+1),"")</f>
        <v>42</v>
      </c>
      <c r="B135" s="382" t="str">
        <f t="shared" si="6"/>
        <v>19.42</v>
      </c>
      <c r="C135" s="130" t="s">
        <v>2350</v>
      </c>
      <c r="D135" s="459" t="s">
        <v>26</v>
      </c>
      <c r="E135" s="132" t="s">
        <v>200</v>
      </c>
      <c r="F135" s="178">
        <v>27.50</v>
      </c>
      <c r="G135" s="445"/>
      <c r="H135" s="176">
        <f t="shared" si="7"/>
        <v>0</v>
      </c>
      <c r="I135" s="315"/>
    </row>
    <row r="136" spans="1:9" ht="15">
      <c r="A136" s="382" cm="1">
        <f t="array" ref="A136">IF(E136&lt;&gt;"",(LOOKUP(2,1/($A$7:$A134&lt;&gt;""),$A$7:$A134)+1),"")</f>
        <v>42</v>
      </c>
      <c r="B136" s="382" t="str">
        <f t="shared" si="6"/>
        <v>19.42</v>
      </c>
      <c r="C136" s="130" t="s">
        <v>2288</v>
      </c>
      <c r="D136" s="459" t="s">
        <v>26</v>
      </c>
      <c r="E136" s="132" t="s">
        <v>200</v>
      </c>
      <c r="F136" s="178">
        <v>0</v>
      </c>
      <c r="G136" s="446"/>
      <c r="H136" s="176" t="str">
        <f t="shared" si="7"/>
        <v/>
      </c>
      <c r="I136" s="315"/>
    </row>
    <row r="137" spans="1:9" ht="30">
      <c r="A137" s="382" cm="1">
        <f t="array" ref="A137">IF(E137&lt;&gt;"",(LOOKUP(2,1/($A$7:$A136&lt;&gt;""),$A$7:$A136)+1),"")</f>
        <v>43</v>
      </c>
      <c r="B137" s="382" t="str">
        <f t="shared" si="6"/>
        <v>19.43</v>
      </c>
      <c r="C137" s="130" t="s">
        <v>2351</v>
      </c>
      <c r="D137" s="459" t="s">
        <v>26</v>
      </c>
      <c r="E137" s="132" t="s">
        <v>200</v>
      </c>
      <c r="F137" s="176">
        <v>33</v>
      </c>
      <c r="G137" s="445"/>
      <c r="H137" s="176">
        <f t="shared" si="7"/>
        <v>0</v>
      </c>
      <c r="I137" s="315"/>
    </row>
    <row r="138" spans="1:9" ht="15">
      <c r="A138" s="382" cm="1">
        <f t="array" ref="A138">IF(E138&lt;&gt;"",(LOOKUP(2,1/($A$7:$A136&lt;&gt;""),$A$7:$A136)+1),"")</f>
        <v>43</v>
      </c>
      <c r="B138" s="382" t="str">
        <f t="shared" si="6"/>
        <v>19.43</v>
      </c>
      <c r="C138" s="130" t="s">
        <v>2288</v>
      </c>
      <c r="D138" s="459" t="s">
        <v>26</v>
      </c>
      <c r="E138" s="132" t="s">
        <v>200</v>
      </c>
      <c r="F138" s="176">
        <v>10</v>
      </c>
      <c r="G138" s="445"/>
      <c r="H138" s="176">
        <f t="shared" si="7"/>
        <v>0</v>
      </c>
      <c r="I138" s="315"/>
    </row>
    <row r="139" spans="1:9" ht="30">
      <c r="A139" s="382" cm="1">
        <f t="array" ref="A139">IF(E139&lt;&gt;"",(LOOKUP(2,1/($A$7:$A138&lt;&gt;""),$A$7:$A138)+1),"")</f>
        <v>44</v>
      </c>
      <c r="B139" s="382" t="str">
        <f t="shared" si="6"/>
        <v>19.44</v>
      </c>
      <c r="C139" s="130" t="s">
        <v>2352</v>
      </c>
      <c r="D139" s="459" t="s">
        <v>2276</v>
      </c>
      <c r="E139" s="132" t="s">
        <v>200</v>
      </c>
      <c r="F139" s="176">
        <v>92.62</v>
      </c>
      <c r="G139" s="445"/>
      <c r="H139" s="176">
        <f t="shared" si="7"/>
        <v>0</v>
      </c>
      <c r="I139" s="315"/>
    </row>
    <row r="140" spans="1:9" ht="15">
      <c r="A140" s="382" cm="1">
        <f t="array" ref="A140">IF(E140&lt;&gt;"",(LOOKUP(2,1/($A$7:$A138&lt;&gt;""),$A$7:$A138)+1),"")</f>
        <v>44</v>
      </c>
      <c r="B140" s="382" t="str">
        <f t="shared" si="6"/>
        <v>19.44</v>
      </c>
      <c r="C140" s="130" t="s">
        <v>2288</v>
      </c>
      <c r="D140" s="459" t="s">
        <v>26</v>
      </c>
      <c r="E140" s="132" t="s">
        <v>200</v>
      </c>
      <c r="F140" s="176">
        <v>52.10</v>
      </c>
      <c r="G140" s="445"/>
      <c r="H140" s="176">
        <f t="shared" si="7"/>
        <v>0</v>
      </c>
      <c r="I140" s="315"/>
    </row>
    <row r="141" spans="1:9" ht="30">
      <c r="A141" s="382" cm="1">
        <f t="array" ref="A141">IF(E141&lt;&gt;"",(LOOKUP(2,1/($A$7:$A140&lt;&gt;""),$A$7:$A140)+1),"")</f>
        <v>45</v>
      </c>
      <c r="B141" s="382" t="str">
        <f t="shared" si="6"/>
        <v>19.45</v>
      </c>
      <c r="C141" s="130" t="s">
        <v>2353</v>
      </c>
      <c r="D141" s="459" t="s">
        <v>26</v>
      </c>
      <c r="E141" s="132" t="s">
        <v>200</v>
      </c>
      <c r="F141" s="176">
        <v>97.50</v>
      </c>
      <c r="G141" s="445"/>
      <c r="H141" s="176">
        <f t="shared" si="7"/>
        <v>0</v>
      </c>
      <c r="I141" s="315"/>
    </row>
    <row r="142" spans="1:9" ht="30">
      <c r="A142" s="382" cm="1">
        <f t="array" ref="A142">IF(E142&lt;&gt;"",(LOOKUP(2,1/($A$7:$A141&lt;&gt;""),$A$7:$A141)+1),"")</f>
        <v>46</v>
      </c>
      <c r="B142" s="382" t="str">
        <f t="shared" si="6"/>
        <v>19.46</v>
      </c>
      <c r="C142" s="130" t="s">
        <v>2354</v>
      </c>
      <c r="D142" s="459" t="s">
        <v>26</v>
      </c>
      <c r="E142" s="132" t="s">
        <v>200</v>
      </c>
      <c r="F142" s="176">
        <v>35.50</v>
      </c>
      <c r="G142" s="445"/>
      <c r="H142" s="176">
        <f t="shared" si="7"/>
        <v>0</v>
      </c>
      <c r="I142" s="315"/>
    </row>
    <row r="143" spans="1:10" s="28" customFormat="1" ht="15">
      <c r="A143" s="382" t="str" cm="1">
        <f t="array" ref="A143">IF(E143&lt;&gt;"",(LOOKUP(2,1/($A$7:$A141&lt;&gt;""),$A$7:$A141)+1),"")</f>
        <v/>
      </c>
      <c r="B143" s="382" t="str">
        <f t="shared" si="6"/>
        <v/>
      </c>
      <c r="C143" s="130"/>
      <c r="D143" s="459" t="s">
        <v>26</v>
      </c>
      <c r="E143" s="132"/>
      <c r="F143" s="176"/>
      <c r="G143" s="446"/>
      <c r="H143" s="176"/>
      <c r="I143" s="315"/>
      <c r="J143" s="26"/>
    </row>
    <row r="144" spans="1:10" s="28" customFormat="1" ht="15">
      <c r="A144" s="382" t="str" cm="1">
        <f t="array" ref="A144">IF(E144&lt;&gt;"",(LOOKUP(2,1/($A$7:$A142&lt;&gt;""),$A$7:$A142)+1),"")</f>
        <v/>
      </c>
      <c r="B144" s="382" t="str">
        <f t="shared" si="6"/>
        <v/>
      </c>
      <c r="C144" s="129" t="s">
        <v>2355</v>
      </c>
      <c r="D144" s="459" t="s">
        <v>26</v>
      </c>
      <c r="E144" s="132"/>
      <c r="F144" s="176"/>
      <c r="G144" s="446"/>
      <c r="H144" s="176"/>
      <c r="I144" s="315"/>
      <c r="J144" s="26"/>
    </row>
    <row r="145" spans="1:10" s="28" customFormat="1" ht="15">
      <c r="A145" s="382" t="str" cm="1">
        <f t="array" ref="A145">IF(E145&lt;&gt;"",(LOOKUP(2,1/($A$7:$A143&lt;&gt;""),$A$7:$A143)+1),"")</f>
        <v/>
      </c>
      <c r="B145" s="382" t="str">
        <f t="shared" si="6"/>
        <v/>
      </c>
      <c r="C145" s="129" t="s">
        <v>2356</v>
      </c>
      <c r="D145" s="459" t="s">
        <v>26</v>
      </c>
      <c r="E145" s="132"/>
      <c r="F145" s="176"/>
      <c r="G145" s="446"/>
      <c r="H145" s="176"/>
      <c r="I145" s="315"/>
      <c r="J145" s="26"/>
    </row>
    <row r="146" spans="1:10" s="28" customFormat="1" ht="15">
      <c r="A146" s="382" t="str" cm="1">
        <f t="array" ref="A146">IF(E146&lt;&gt;"",(LOOKUP(2,1/($A$7:$A144&lt;&gt;""),$A$7:$A144)+1),"")</f>
        <v/>
      </c>
      <c r="B146" s="382" t="str">
        <f t="shared" si="6"/>
        <v/>
      </c>
      <c r="C146" s="130" t="s">
        <v>2357</v>
      </c>
      <c r="D146" s="459" t="s">
        <v>26</v>
      </c>
      <c r="E146" s="132"/>
      <c r="F146" s="176"/>
      <c r="G146" s="446"/>
      <c r="H146" s="176"/>
      <c r="I146" s="315"/>
      <c r="J146" s="26"/>
    </row>
    <row r="147" spans="1:10" s="28" customFormat="1" ht="60">
      <c r="A147" s="382" t="str" cm="1">
        <f t="array" ref="A147">IF(E147&lt;&gt;"",(LOOKUP(2,1/($A$7:$A145&lt;&gt;""),$A$7:$A145)+1),"")</f>
        <v/>
      </c>
      <c r="B147" s="382" t="str">
        <f t="shared" si="6"/>
        <v/>
      </c>
      <c r="C147" s="130" t="s">
        <v>2358</v>
      </c>
      <c r="D147" s="459" t="s">
        <v>26</v>
      </c>
      <c r="E147" s="132"/>
      <c r="F147" s="176"/>
      <c r="G147" s="446"/>
      <c r="H147" s="176"/>
      <c r="I147" s="315"/>
      <c r="J147" s="26"/>
    </row>
    <row r="148" spans="1:10" s="28" customFormat="1" ht="45">
      <c r="A148" s="382" t="str" cm="1">
        <f t="array" ref="A148">IF(E148&lt;&gt;"",(LOOKUP(2,1/($A$7:$A146&lt;&gt;""),$A$7:$A146)+1),"")</f>
        <v/>
      </c>
      <c r="B148" s="382" t="str">
        <f t="shared" si="6"/>
        <v/>
      </c>
      <c r="C148" s="130" t="s">
        <v>2359</v>
      </c>
      <c r="D148" s="459" t="s">
        <v>26</v>
      </c>
      <c r="E148" s="132"/>
      <c r="F148" s="176"/>
      <c r="G148" s="446"/>
      <c r="H148" s="176"/>
      <c r="I148" s="315"/>
      <c r="J148" s="26"/>
    </row>
    <row r="149" spans="1:10" s="28" customFormat="1" ht="30">
      <c r="A149" s="382" cm="1">
        <f t="array" ref="A149">IF(E149&lt;&gt;"",(LOOKUP(2,1/($A$7:$A147&lt;&gt;""),$A$7:$A147)+1),"")</f>
        <v>47</v>
      </c>
      <c r="B149" s="382" t="str">
        <f t="shared" si="6"/>
        <v>19.47</v>
      </c>
      <c r="C149" s="130" t="s">
        <v>2298</v>
      </c>
      <c r="D149" s="459" t="s">
        <v>26</v>
      </c>
      <c r="E149" s="132" t="s">
        <v>202</v>
      </c>
      <c r="F149" s="176">
        <v>1</v>
      </c>
      <c r="G149" s="445"/>
      <c r="H149" s="176">
        <f t="shared" si="7"/>
        <v>0</v>
      </c>
      <c r="I149" s="315"/>
      <c r="J149" s="26"/>
    </row>
    <row r="150" spans="1:10" s="28" customFormat="1" ht="15">
      <c r="A150" s="382" t="str" cm="1">
        <f t="array" ref="A150">IF(E150&lt;&gt;"",(LOOKUP(2,1/($A$7:$A148&lt;&gt;""),$A$7:$A148)+1),"")</f>
        <v/>
      </c>
      <c r="B150" s="382" t="str">
        <f t="shared" si="6"/>
        <v/>
      </c>
      <c r="C150" s="130"/>
      <c r="D150" s="459" t="s">
        <v>26</v>
      </c>
      <c r="E150" s="132"/>
      <c r="F150" s="176"/>
      <c r="G150" s="446"/>
      <c r="H150" s="176"/>
      <c r="I150" s="315"/>
      <c r="J150" s="26"/>
    </row>
    <row r="151" spans="1:10" s="28" customFormat="1" ht="15">
      <c r="A151" s="382" t="str" cm="1">
        <f t="array" ref="A151">IF(E151&lt;&gt;"",(LOOKUP(2,1/($A$7:$A149&lt;&gt;""),$A$7:$A149)+1),"")</f>
        <v/>
      </c>
      <c r="B151" s="382" t="str">
        <f t="shared" si="6"/>
        <v/>
      </c>
      <c r="C151" s="130" t="s">
        <v>2360</v>
      </c>
      <c r="D151" s="459" t="s">
        <v>26</v>
      </c>
      <c r="E151" s="132"/>
      <c r="F151" s="176"/>
      <c r="G151" s="446"/>
      <c r="H151" s="176"/>
      <c r="I151" s="315"/>
      <c r="J151" s="26"/>
    </row>
    <row r="152" spans="1:10" s="28" customFormat="1" ht="60">
      <c r="A152" s="382" t="str" cm="1">
        <f t="array" ref="A152">IF(E152&lt;&gt;"",(LOOKUP(2,1/($A$7:$A150&lt;&gt;""),$A$7:$A150)+1),"")</f>
        <v/>
      </c>
      <c r="B152" s="382" t="str">
        <f t="shared" si="6"/>
        <v/>
      </c>
      <c r="C152" s="130" t="s">
        <v>2361</v>
      </c>
      <c r="D152" s="459" t="s">
        <v>26</v>
      </c>
      <c r="E152" s="132"/>
      <c r="F152" s="176"/>
      <c r="G152" s="446"/>
      <c r="H152" s="176"/>
      <c r="I152" s="315"/>
      <c r="J152" s="26"/>
    </row>
    <row r="153" spans="1:10" s="28" customFormat="1" ht="60">
      <c r="A153" s="382" t="str" cm="1">
        <f t="array" ref="A153">IF(E153&lt;&gt;"",(LOOKUP(2,1/($A$7:$A151&lt;&gt;""),$A$7:$A151)+1),"")</f>
        <v/>
      </c>
      <c r="B153" s="382" t="str">
        <f t="shared" si="6"/>
        <v/>
      </c>
      <c r="C153" s="130" t="s">
        <v>2362</v>
      </c>
      <c r="D153" s="459" t="s">
        <v>26</v>
      </c>
      <c r="E153" s="132"/>
      <c r="F153" s="176"/>
      <c r="G153" s="446"/>
      <c r="H153" s="176"/>
      <c r="I153" s="315"/>
      <c r="J153" s="26"/>
    </row>
    <row r="154" spans="1:10" s="28" customFormat="1" ht="30">
      <c r="A154" s="382" cm="1">
        <f t="array" ref="A154">IF(E154&lt;&gt;"",(LOOKUP(2,1/($A$7:$A152&lt;&gt;""),$A$7:$A152)+1),"")</f>
        <v>48</v>
      </c>
      <c r="B154" s="382" t="str">
        <f t="shared" si="6"/>
        <v>19.48</v>
      </c>
      <c r="C154" s="130" t="s">
        <v>2298</v>
      </c>
      <c r="D154" s="459" t="s">
        <v>26</v>
      </c>
      <c r="E154" s="132" t="s">
        <v>202</v>
      </c>
      <c r="F154" s="176">
        <v>1</v>
      </c>
      <c r="G154" s="445"/>
      <c r="H154" s="176">
        <f t="shared" si="7"/>
        <v>0</v>
      </c>
      <c r="I154" s="315"/>
      <c r="J154" s="26"/>
    </row>
    <row r="155" spans="1:10" s="28" customFormat="1" ht="15">
      <c r="A155" s="382" t="str" cm="1">
        <f t="array" ref="A155">IF(E155&lt;&gt;"",(LOOKUP(2,1/($A$7:$A153&lt;&gt;""),$A$7:$A153)+1),"")</f>
        <v/>
      </c>
      <c r="B155" s="382" t="str">
        <f t="shared" si="6"/>
        <v/>
      </c>
      <c r="C155" s="130"/>
      <c r="D155" s="459" t="s">
        <v>26</v>
      </c>
      <c r="E155" s="132"/>
      <c r="F155" s="176"/>
      <c r="G155" s="446"/>
      <c r="H155" s="176"/>
      <c r="I155" s="315"/>
      <c r="J155" s="26"/>
    </row>
    <row r="156" spans="1:10" s="28" customFormat="1" ht="15">
      <c r="A156" s="382" t="str" cm="1">
        <f t="array" ref="A156">IF(E156&lt;&gt;"",(LOOKUP(2,1/($A$7:$A154&lt;&gt;""),$A$7:$A154)+1),"")</f>
        <v/>
      </c>
      <c r="B156" s="382" t="str">
        <f t="shared" si="6"/>
        <v/>
      </c>
      <c r="C156" s="130" t="s">
        <v>2363</v>
      </c>
      <c r="D156" s="459" t="s">
        <v>26</v>
      </c>
      <c r="E156" s="132"/>
      <c r="F156" s="176"/>
      <c r="G156" s="446"/>
      <c r="H156" s="176"/>
      <c r="I156" s="315"/>
      <c r="J156" s="26"/>
    </row>
    <row r="157" spans="1:10" s="28" customFormat="1" ht="60">
      <c r="A157" s="382" t="str" cm="1">
        <f t="array" ref="A157">IF(E157&lt;&gt;"",(LOOKUP(2,1/($A$7:$A155&lt;&gt;""),$A$7:$A155)+1),"")</f>
        <v/>
      </c>
      <c r="B157" s="382" t="str">
        <f t="shared" si="6"/>
        <v/>
      </c>
      <c r="C157" s="130" t="s">
        <v>2364</v>
      </c>
      <c r="D157" s="459" t="s">
        <v>26</v>
      </c>
      <c r="E157" s="132"/>
      <c r="F157" s="176"/>
      <c r="G157" s="446"/>
      <c r="H157" s="176"/>
      <c r="I157" s="315"/>
      <c r="J157" s="26"/>
    </row>
    <row r="158" spans="1:10" s="28" customFormat="1" ht="15">
      <c r="A158" s="382" t="str" cm="1">
        <f t="array" ref="A158">IF(E158&lt;&gt;"",(LOOKUP(2,1/($A$7:$A156&lt;&gt;""),$A$7:$A156)+1),"")</f>
        <v/>
      </c>
      <c r="B158" s="382" t="str">
        <f t="shared" si="6"/>
        <v/>
      </c>
      <c r="C158" s="130" t="s">
        <v>2365</v>
      </c>
      <c r="D158" s="459" t="s">
        <v>26</v>
      </c>
      <c r="E158" s="132"/>
      <c r="F158" s="176"/>
      <c r="G158" s="446"/>
      <c r="H158" s="176"/>
      <c r="I158" s="315"/>
      <c r="J158" s="26"/>
    </row>
    <row r="159" spans="1:10" s="28" customFormat="1" ht="30">
      <c r="A159" s="382" cm="1">
        <f t="array" ref="A159">IF(E159&lt;&gt;"",(LOOKUP(2,1/($A$7:$A157&lt;&gt;""),$A$7:$A157)+1),"")</f>
        <v>49</v>
      </c>
      <c r="B159" s="382" t="str">
        <f t="shared" si="6"/>
        <v>19.49</v>
      </c>
      <c r="C159" s="130" t="s">
        <v>2298</v>
      </c>
      <c r="D159" s="459" t="s">
        <v>26</v>
      </c>
      <c r="E159" s="132" t="s">
        <v>202</v>
      </c>
      <c r="F159" s="176">
        <v>1</v>
      </c>
      <c r="G159" s="445"/>
      <c r="H159" s="176">
        <f t="shared" si="7"/>
        <v>0</v>
      </c>
      <c r="I159" s="315"/>
      <c r="J159" s="26"/>
    </row>
    <row r="160" spans="1:10" s="28" customFormat="1" ht="15">
      <c r="A160" s="382" t="str" cm="1">
        <f t="array" ref="A160">IF(E160&lt;&gt;"",(LOOKUP(2,1/($A$7:$A158&lt;&gt;""),$A$7:$A158)+1),"")</f>
        <v/>
      </c>
      <c r="B160" s="382" t="str">
        <f t="shared" si="6"/>
        <v/>
      </c>
      <c r="C160" s="130"/>
      <c r="D160" s="459" t="s">
        <v>26</v>
      </c>
      <c r="E160" s="132"/>
      <c r="F160" s="176"/>
      <c r="G160" s="446"/>
      <c r="H160" s="176"/>
      <c r="I160" s="315"/>
      <c r="J160" s="26"/>
    </row>
    <row r="161" spans="1:10" s="28" customFormat="1" ht="15">
      <c r="A161" s="382" t="str" cm="1">
        <f t="array" ref="A161">IF(E161&lt;&gt;"",(LOOKUP(2,1/($A$7:$A159&lt;&gt;""),$A$7:$A159)+1),"")</f>
        <v/>
      </c>
      <c r="B161" s="382" t="str">
        <f t="shared" si="6"/>
        <v/>
      </c>
      <c r="C161" s="130" t="s">
        <v>2366</v>
      </c>
      <c r="D161" s="459" t="s">
        <v>26</v>
      </c>
      <c r="E161" s="132"/>
      <c r="F161" s="176"/>
      <c r="G161" s="446"/>
      <c r="H161" s="176"/>
      <c r="I161" s="315"/>
      <c r="J161" s="26"/>
    </row>
    <row r="162" spans="1:10" s="28" customFormat="1" ht="60">
      <c r="A162" s="382" t="str" cm="1">
        <f t="array" ref="A162">IF(E162&lt;&gt;"",(LOOKUP(2,1/($A$7:$A160&lt;&gt;""),$A$7:$A160)+1),"")</f>
        <v/>
      </c>
      <c r="B162" s="382" t="str">
        <f t="shared" si="6"/>
        <v/>
      </c>
      <c r="C162" s="130" t="s">
        <v>2367</v>
      </c>
      <c r="D162" s="459" t="s">
        <v>26</v>
      </c>
      <c r="E162" s="132"/>
      <c r="F162" s="176"/>
      <c r="G162" s="446"/>
      <c r="H162" s="176"/>
      <c r="I162" s="315"/>
      <c r="J162" s="26"/>
    </row>
    <row r="163" spans="1:10" s="28" customFormat="1" ht="60">
      <c r="A163" s="382" t="str" cm="1">
        <f t="array" ref="A163">IF(E163&lt;&gt;"",(LOOKUP(2,1/($A$7:$A161&lt;&gt;""),$A$7:$A161)+1),"")</f>
        <v/>
      </c>
      <c r="B163" s="382" t="str">
        <f t="shared" si="6"/>
        <v/>
      </c>
      <c r="C163" s="130" t="s">
        <v>2368</v>
      </c>
      <c r="D163" s="459" t="s">
        <v>26</v>
      </c>
      <c r="E163" s="132"/>
      <c r="F163" s="176"/>
      <c r="G163" s="446"/>
      <c r="H163" s="176"/>
      <c r="I163" s="315"/>
      <c r="J163" s="26"/>
    </row>
    <row r="164" spans="1:10" s="28" customFormat="1" ht="30">
      <c r="A164" s="382" cm="1">
        <f t="array" ref="A164">IF(E164&lt;&gt;"",(LOOKUP(2,1/($A$7:$A162&lt;&gt;""),$A$7:$A162)+1),"")</f>
        <v>50</v>
      </c>
      <c r="B164" s="382" t="str">
        <f t="shared" si="6"/>
        <v>19.50</v>
      </c>
      <c r="C164" s="130" t="s">
        <v>2298</v>
      </c>
      <c r="D164" s="459" t="s">
        <v>26</v>
      </c>
      <c r="E164" s="132" t="s">
        <v>202</v>
      </c>
      <c r="F164" s="176">
        <v>1</v>
      </c>
      <c r="G164" s="445"/>
      <c r="H164" s="176">
        <f t="shared" si="7"/>
        <v>0</v>
      </c>
      <c r="I164" s="315"/>
      <c r="J164" s="26"/>
    </row>
    <row r="165" spans="1:10" s="28" customFormat="1" ht="15">
      <c r="A165" s="382" t="str" cm="1">
        <f t="array" ref="A165">IF(E165&lt;&gt;"",(LOOKUP(2,1/($A$7:$A163&lt;&gt;""),$A$7:$A163)+1),"")</f>
        <v/>
      </c>
      <c r="B165" s="382" t="str">
        <f t="shared" si="6"/>
        <v/>
      </c>
      <c r="C165" s="130"/>
      <c r="D165" s="459" t="s">
        <v>26</v>
      </c>
      <c r="E165" s="132"/>
      <c r="F165" s="178"/>
      <c r="G165" s="446"/>
      <c r="H165" s="176"/>
      <c r="I165" s="315"/>
      <c r="J165" s="26"/>
    </row>
    <row r="166" spans="1:10" s="28" customFormat="1" ht="15">
      <c r="A166" s="382" t="str" cm="1">
        <f t="array" ref="A166">IF(E166&lt;&gt;"",(LOOKUP(2,1/($A$7:$A164&lt;&gt;""),$A$7:$A164)+1),"")</f>
        <v/>
      </c>
      <c r="B166" s="382" t="str">
        <f t="shared" si="6"/>
        <v/>
      </c>
      <c r="C166" s="130" t="s">
        <v>2369</v>
      </c>
      <c r="D166" s="459" t="s">
        <v>26</v>
      </c>
      <c r="E166" s="132"/>
      <c r="F166" s="178"/>
      <c r="G166" s="446"/>
      <c r="H166" s="176"/>
      <c r="I166" s="315"/>
      <c r="J166" s="26"/>
    </row>
    <row r="167" spans="1:10" s="28" customFormat="1" ht="60">
      <c r="A167" s="382" t="str" cm="1">
        <f t="array" ref="A167">IF(E167&lt;&gt;"",(LOOKUP(2,1/($A$7:$A165&lt;&gt;""),$A$7:$A165)+1),"")</f>
        <v/>
      </c>
      <c r="B167" s="382" t="str">
        <f t="shared" si="6"/>
        <v/>
      </c>
      <c r="C167" s="130" t="s">
        <v>2370</v>
      </c>
      <c r="D167" s="459" t="s">
        <v>26</v>
      </c>
      <c r="E167" s="132"/>
      <c r="F167" s="176"/>
      <c r="G167" s="446"/>
      <c r="H167" s="176"/>
      <c r="I167" s="315"/>
      <c r="J167" s="26"/>
    </row>
    <row r="168" spans="1:10" s="28" customFormat="1" ht="15">
      <c r="A168" s="382" t="str" cm="1">
        <f t="array" ref="A168">IF(E168&lt;&gt;"",(LOOKUP(2,1/($A$7:$A166&lt;&gt;""),$A$7:$A166)+1),"")</f>
        <v/>
      </c>
      <c r="B168" s="382" t="str">
        <f t="shared" si="6"/>
        <v/>
      </c>
      <c r="C168" s="130" t="s">
        <v>2371</v>
      </c>
      <c r="D168" s="459" t="s">
        <v>26</v>
      </c>
      <c r="E168" s="132"/>
      <c r="F168" s="178"/>
      <c r="G168" s="446"/>
      <c r="H168" s="176"/>
      <c r="I168" s="315"/>
      <c r="J168" s="26"/>
    </row>
    <row r="169" spans="1:10" s="28" customFormat="1" ht="30">
      <c r="A169" s="382" cm="1">
        <f t="array" ref="A169">IF(E169&lt;&gt;"",(LOOKUP(2,1/($A$7:$A167&lt;&gt;""),$A$7:$A167)+1),"")</f>
        <v>51</v>
      </c>
      <c r="B169" s="382" t="str">
        <f t="shared" si="6"/>
        <v>19.51</v>
      </c>
      <c r="C169" s="130" t="s">
        <v>2298</v>
      </c>
      <c r="D169" s="459" t="s">
        <v>26</v>
      </c>
      <c r="E169" s="132" t="s">
        <v>202</v>
      </c>
      <c r="F169" s="178">
        <v>1</v>
      </c>
      <c r="G169" s="445"/>
      <c r="H169" s="176">
        <f t="shared" si="7"/>
        <v>0</v>
      </c>
      <c r="I169" s="315"/>
      <c r="J169" s="26"/>
    </row>
    <row r="170" spans="1:10" s="28" customFormat="1" ht="15">
      <c r="A170" s="382" t="str" cm="1">
        <f t="array" ref="A170">IF(E170&lt;&gt;"",(LOOKUP(2,1/($A$7:$A168&lt;&gt;""),$A$7:$A168)+1),"")</f>
        <v/>
      </c>
      <c r="B170" s="382" t="str">
        <f t="shared" si="6"/>
        <v/>
      </c>
      <c r="C170" s="130"/>
      <c r="D170" s="459" t="s">
        <v>26</v>
      </c>
      <c r="E170" s="132"/>
      <c r="F170" s="176"/>
      <c r="G170" s="446"/>
      <c r="H170" s="176"/>
      <c r="I170" s="315"/>
      <c r="J170" s="26"/>
    </row>
    <row r="171" spans="1:10" s="28" customFormat="1" ht="15">
      <c r="A171" s="382" t="str" cm="1">
        <f t="array" ref="A171">IF(E171&lt;&gt;"",(LOOKUP(2,1/($A$7:$A169&lt;&gt;""),$A$7:$A169)+1),"")</f>
        <v/>
      </c>
      <c r="B171" s="382" t="str">
        <f t="shared" si="6"/>
        <v/>
      </c>
      <c r="C171" s="130" t="s">
        <v>2372</v>
      </c>
      <c r="D171" s="459" t="s">
        <v>26</v>
      </c>
      <c r="E171" s="132"/>
      <c r="F171" s="176"/>
      <c r="G171" s="446"/>
      <c r="H171" s="176"/>
      <c r="I171" s="315"/>
      <c r="J171" s="26"/>
    </row>
    <row r="172" spans="1:10" s="28" customFormat="1" ht="60">
      <c r="A172" s="382" t="str" cm="1">
        <f t="array" ref="A172">IF(E172&lt;&gt;"",(LOOKUP(2,1/($A$7:$A170&lt;&gt;""),$A$7:$A170)+1),"")</f>
        <v/>
      </c>
      <c r="B172" s="382" t="str">
        <f t="shared" si="6"/>
        <v/>
      </c>
      <c r="C172" s="130" t="s">
        <v>2373</v>
      </c>
      <c r="D172" s="459" t="s">
        <v>26</v>
      </c>
      <c r="E172" s="132"/>
      <c r="F172" s="176"/>
      <c r="G172" s="446"/>
      <c r="H172" s="176"/>
      <c r="I172" s="315"/>
      <c r="J172" s="26"/>
    </row>
    <row r="173" spans="1:10" s="28" customFormat="1" ht="15">
      <c r="A173" s="382" t="str" cm="1">
        <f t="array" ref="A173">IF(E173&lt;&gt;"",(LOOKUP(2,1/($A$7:$A171&lt;&gt;""),$A$7:$A171)+1),"")</f>
        <v/>
      </c>
      <c r="B173" s="382" t="str">
        <f t="shared" si="6"/>
        <v/>
      </c>
      <c r="C173" s="130" t="s">
        <v>2371</v>
      </c>
      <c r="D173" s="459" t="s">
        <v>26</v>
      </c>
      <c r="E173" s="132"/>
      <c r="F173" s="176"/>
      <c r="G173" s="446"/>
      <c r="H173" s="176"/>
      <c r="I173" s="315"/>
      <c r="J173" s="26"/>
    </row>
    <row r="174" spans="1:10" s="28" customFormat="1" ht="30">
      <c r="A174" s="382" cm="1">
        <f t="array" ref="A174">IF(E174&lt;&gt;"",(LOOKUP(2,1/($A$7:$A172&lt;&gt;""),$A$7:$A172)+1),"")</f>
        <v>52</v>
      </c>
      <c r="B174" s="382" t="str">
        <f t="shared" si="6"/>
        <v>19.52</v>
      </c>
      <c r="C174" s="130" t="s">
        <v>2298</v>
      </c>
      <c r="D174" s="459" t="s">
        <v>26</v>
      </c>
      <c r="E174" s="132" t="s">
        <v>202</v>
      </c>
      <c r="F174" s="176">
        <v>1</v>
      </c>
      <c r="G174" s="445"/>
      <c r="H174" s="176">
        <f t="shared" si="7"/>
        <v>0</v>
      </c>
      <c r="I174" s="315"/>
      <c r="J174" s="26"/>
    </row>
    <row r="175" spans="1:10" s="28" customFormat="1" ht="15">
      <c r="A175" s="382" t="str" cm="1">
        <f t="array" ref="A175">IF(E175&lt;&gt;"",(LOOKUP(2,1/($A$7:$A173&lt;&gt;""),$A$7:$A173)+1),"")</f>
        <v/>
      </c>
      <c r="B175" s="382" t="str">
        <f t="shared" si="6"/>
        <v/>
      </c>
      <c r="C175" s="130"/>
      <c r="D175" s="459" t="s">
        <v>26</v>
      </c>
      <c r="E175" s="132"/>
      <c r="F175" s="176"/>
      <c r="G175" s="446"/>
      <c r="H175" s="176"/>
      <c r="I175" s="315"/>
      <c r="J175" s="26"/>
    </row>
    <row r="176" spans="1:10" s="28" customFormat="1" ht="15">
      <c r="A176" s="382" t="str" cm="1">
        <f t="array" ref="A176">IF(E176&lt;&gt;"",(LOOKUP(2,1/($A$7:$A174&lt;&gt;""),$A$7:$A174)+1),"")</f>
        <v/>
      </c>
      <c r="B176" s="382" t="str">
        <f t="shared" si="6"/>
        <v/>
      </c>
      <c r="C176" s="130" t="s">
        <v>2374</v>
      </c>
      <c r="D176" s="459" t="s">
        <v>26</v>
      </c>
      <c r="E176" s="132"/>
      <c r="F176" s="176"/>
      <c r="G176" s="446"/>
      <c r="H176" s="176"/>
      <c r="I176" s="315"/>
      <c r="J176" s="26"/>
    </row>
    <row r="177" spans="1:10" s="28" customFormat="1" ht="60">
      <c r="A177" s="382" t="str" cm="1">
        <f t="array" ref="A177">IF(E177&lt;&gt;"",(LOOKUP(2,1/($A$7:$A175&lt;&gt;""),$A$7:$A175)+1),"")</f>
        <v/>
      </c>
      <c r="B177" s="382" t="str">
        <f t="shared" si="6"/>
        <v/>
      </c>
      <c r="C177" s="130" t="s">
        <v>2375</v>
      </c>
      <c r="D177" s="459" t="s">
        <v>26</v>
      </c>
      <c r="E177" s="132"/>
      <c r="F177" s="176"/>
      <c r="G177" s="446"/>
      <c r="H177" s="176"/>
      <c r="I177" s="315"/>
      <c r="J177" s="26"/>
    </row>
    <row r="178" spans="1:10" s="28" customFormat="1" ht="15">
      <c r="A178" s="382" t="str" cm="1">
        <f t="array" ref="A178">IF(E178&lt;&gt;"",(LOOKUP(2,1/($A$7:$A176&lt;&gt;""),$A$7:$A176)+1),"")</f>
        <v/>
      </c>
      <c r="B178" s="382" t="str">
        <f t="shared" si="6"/>
        <v/>
      </c>
      <c r="C178" s="130" t="s">
        <v>2371</v>
      </c>
      <c r="D178" s="459" t="s">
        <v>26</v>
      </c>
      <c r="E178" s="132"/>
      <c r="F178" s="176"/>
      <c r="G178" s="446"/>
      <c r="H178" s="176"/>
      <c r="I178" s="315"/>
      <c r="J178" s="26"/>
    </row>
    <row r="179" spans="1:10" s="28" customFormat="1" ht="30">
      <c r="A179" s="382" cm="1">
        <f t="array" ref="A179">IF(E179&lt;&gt;"",(LOOKUP(2,1/($A$7:$A177&lt;&gt;""),$A$7:$A177)+1),"")</f>
        <v>53</v>
      </c>
      <c r="B179" s="382" t="str">
        <f t="shared" si="6"/>
        <v>19.53</v>
      </c>
      <c r="C179" s="130" t="s">
        <v>2298</v>
      </c>
      <c r="D179" s="459" t="s">
        <v>26</v>
      </c>
      <c r="E179" s="132" t="s">
        <v>202</v>
      </c>
      <c r="F179" s="176">
        <v>1</v>
      </c>
      <c r="G179" s="445"/>
      <c r="H179" s="176">
        <f t="shared" si="8" ref="H179:H241">IF(F179&gt;0,F179*G179,"")</f>
        <v>0</v>
      </c>
      <c r="I179" s="315"/>
      <c r="J179" s="26"/>
    </row>
    <row r="180" spans="1:10" s="28" customFormat="1" ht="15">
      <c r="A180" s="382" t="str" cm="1">
        <f t="array" ref="A180">IF(E180&lt;&gt;"",(LOOKUP(2,1/($A$7:$A178&lt;&gt;""),$A$7:$A178)+1),"")</f>
        <v/>
      </c>
      <c r="B180" s="382" t="str">
        <f t="shared" si="6"/>
        <v/>
      </c>
      <c r="C180" s="130"/>
      <c r="D180" s="459" t="s">
        <v>26</v>
      </c>
      <c r="E180" s="132"/>
      <c r="F180" s="176"/>
      <c r="G180" s="446"/>
      <c r="H180" s="176"/>
      <c r="I180" s="315"/>
      <c r="J180" s="26"/>
    </row>
    <row r="181" spans="1:10" s="28" customFormat="1" ht="15">
      <c r="A181" s="382" t="str" cm="1">
        <f t="array" ref="A181">IF(E181&lt;&gt;"",(LOOKUP(2,1/($A$7:$A179&lt;&gt;""),$A$7:$A179)+1),"")</f>
        <v/>
      </c>
      <c r="B181" s="382" t="str">
        <f t="shared" si="9" ref="B181:B244">IF(A181&lt;&gt;"",TEXT(VLOOKUP($A$1,VRSTA_DEL_VSE,2,FALSE),0)&amp;"."&amp;TEXT(A181,0),"")</f>
        <v/>
      </c>
      <c r="C181" s="130" t="s">
        <v>2376</v>
      </c>
      <c r="D181" s="459" t="s">
        <v>26</v>
      </c>
      <c r="E181" s="132"/>
      <c r="F181" s="176"/>
      <c r="G181" s="446"/>
      <c r="H181" s="176"/>
      <c r="I181" s="315"/>
      <c r="J181" s="26"/>
    </row>
    <row r="182" spans="1:10" s="28" customFormat="1" ht="105">
      <c r="A182" s="382" t="str" cm="1">
        <f t="array" ref="A182">IF(E182&lt;&gt;"",(LOOKUP(2,1/($A$7:$A180&lt;&gt;""),$A$7:$A180)+1),"")</f>
        <v/>
      </c>
      <c r="B182" s="382" t="str">
        <f t="shared" si="9"/>
        <v/>
      </c>
      <c r="C182" s="130" t="s">
        <v>2377</v>
      </c>
      <c r="D182" s="459" t="s">
        <v>26</v>
      </c>
      <c r="E182" s="132"/>
      <c r="F182" s="176"/>
      <c r="G182" s="446"/>
      <c r="H182" s="176"/>
      <c r="I182" s="315"/>
      <c r="J182" s="26"/>
    </row>
    <row r="183" spans="1:10" s="28" customFormat="1" ht="15">
      <c r="A183" s="382" t="str" cm="1">
        <f t="array" ref="A183">IF(E183&lt;&gt;"",(LOOKUP(2,1/($A$7:$A181&lt;&gt;""),$A$7:$A181)+1),"")</f>
        <v/>
      </c>
      <c r="B183" s="382" t="str">
        <f t="shared" si="9"/>
        <v/>
      </c>
      <c r="C183" s="130" t="s">
        <v>2371</v>
      </c>
      <c r="D183" s="459" t="s">
        <v>26</v>
      </c>
      <c r="E183" s="132"/>
      <c r="F183" s="176"/>
      <c r="G183" s="446"/>
      <c r="H183" s="176"/>
      <c r="I183" s="315"/>
      <c r="J183" s="26"/>
    </row>
    <row r="184" spans="1:10" s="28" customFormat="1" ht="30">
      <c r="A184" s="382" cm="1">
        <f t="array" ref="A184">IF(E184&lt;&gt;"",(LOOKUP(2,1/($A$7:$A182&lt;&gt;""),$A$7:$A182)+1),"")</f>
        <v>54</v>
      </c>
      <c r="B184" s="382" t="str">
        <f t="shared" si="9"/>
        <v>19.54</v>
      </c>
      <c r="C184" s="130" t="s">
        <v>2298</v>
      </c>
      <c r="D184" s="459" t="s">
        <v>26</v>
      </c>
      <c r="E184" s="132" t="s">
        <v>202</v>
      </c>
      <c r="F184" s="176">
        <v>1</v>
      </c>
      <c r="G184" s="445"/>
      <c r="H184" s="176">
        <f t="shared" si="8"/>
        <v>0</v>
      </c>
      <c r="I184" s="315"/>
      <c r="J184" s="26"/>
    </row>
    <row r="185" spans="1:10" s="28" customFormat="1" ht="15">
      <c r="A185" s="382" t="str" cm="1">
        <f t="array" ref="A185">IF(E185&lt;&gt;"",(LOOKUP(2,1/($A$7:$A183&lt;&gt;""),$A$7:$A183)+1),"")</f>
        <v/>
      </c>
      <c r="B185" s="382" t="str">
        <f t="shared" si="9"/>
        <v/>
      </c>
      <c r="C185" s="130"/>
      <c r="D185" s="459" t="s">
        <v>26</v>
      </c>
      <c r="E185" s="132"/>
      <c r="F185" s="176"/>
      <c r="G185" s="446"/>
      <c r="H185" s="176"/>
      <c r="I185" s="315"/>
      <c r="J185" s="26"/>
    </row>
    <row r="186" spans="1:10" s="28" customFormat="1" ht="15">
      <c r="A186" s="382" t="str" cm="1">
        <f t="array" ref="A186">IF(E186&lt;&gt;"",(LOOKUP(2,1/($A$7:$A184&lt;&gt;""),$A$7:$A184)+1),"")</f>
        <v/>
      </c>
      <c r="B186" s="382" t="str">
        <f t="shared" si="9"/>
        <v/>
      </c>
      <c r="C186" s="129" t="s">
        <v>2378</v>
      </c>
      <c r="D186" s="459" t="s">
        <v>26</v>
      </c>
      <c r="E186" s="132"/>
      <c r="F186" s="176"/>
      <c r="G186" s="446"/>
      <c r="H186" s="176"/>
      <c r="I186" s="315"/>
      <c r="J186" s="26"/>
    </row>
    <row r="187" spans="1:10" s="28" customFormat="1" ht="15">
      <c r="A187" s="382" t="str" cm="1">
        <f t="array" ref="A187">IF(E187&lt;&gt;"",(LOOKUP(2,1/($A$7:$A185&lt;&gt;""),$A$7:$A185)+1),"")</f>
        <v/>
      </c>
      <c r="B187" s="382" t="str">
        <f t="shared" si="9"/>
        <v/>
      </c>
      <c r="C187" s="130" t="s">
        <v>2379</v>
      </c>
      <c r="D187" s="459" t="s">
        <v>26</v>
      </c>
      <c r="E187" s="132"/>
      <c r="F187" s="176"/>
      <c r="G187" s="446"/>
      <c r="H187" s="176"/>
      <c r="I187" s="315"/>
      <c r="J187" s="26"/>
    </row>
    <row r="188" spans="1:10" s="28" customFormat="1" ht="90">
      <c r="A188" s="382" cm="1">
        <f t="array" ref="A188">IF(E188&lt;&gt;"",(LOOKUP(2,1/($A$7:$A186&lt;&gt;""),$A$7:$A186)+1),"")</f>
        <v>55</v>
      </c>
      <c r="B188" s="382" t="str">
        <f t="shared" si="9"/>
        <v>19.55</v>
      </c>
      <c r="C188" s="130" t="s">
        <v>2380</v>
      </c>
      <c r="D188" s="459" t="s">
        <v>26</v>
      </c>
      <c r="E188" s="132" t="s">
        <v>202</v>
      </c>
      <c r="F188" s="176">
        <v>1</v>
      </c>
      <c r="G188" s="445"/>
      <c r="H188" s="176">
        <f t="shared" si="8"/>
        <v>0</v>
      </c>
      <c r="I188" s="315"/>
      <c r="J188" s="26"/>
    </row>
    <row r="189" spans="1:10" s="28" customFormat="1" ht="15">
      <c r="A189" s="382" t="str" cm="1">
        <f t="array" ref="A189">IF(E189&lt;&gt;"",(LOOKUP(2,1/($A$7:$A187&lt;&gt;""),$A$7:$A187)+1),"")</f>
        <v/>
      </c>
      <c r="B189" s="382" t="str">
        <f t="shared" si="9"/>
        <v/>
      </c>
      <c r="C189" s="130"/>
      <c r="D189" s="459" t="s">
        <v>26</v>
      </c>
      <c r="E189" s="132"/>
      <c r="F189" s="176"/>
      <c r="G189" s="446"/>
      <c r="H189" s="176"/>
      <c r="I189" s="315"/>
      <c r="J189" s="26"/>
    </row>
    <row r="190" spans="1:10" s="28" customFormat="1" ht="15">
      <c r="A190" s="382" t="str" cm="1">
        <f t="array" ref="A190">IF(E190&lt;&gt;"",(LOOKUP(2,1/($A$7:$A188&lt;&gt;""),$A$7:$A188)+1),"")</f>
        <v/>
      </c>
      <c r="B190" s="382" t="str">
        <f t="shared" si="9"/>
        <v/>
      </c>
      <c r="C190" s="130" t="s">
        <v>2381</v>
      </c>
      <c r="D190" s="459" t="s">
        <v>26</v>
      </c>
      <c r="E190" s="132"/>
      <c r="F190" s="176"/>
      <c r="G190" s="446"/>
      <c r="H190" s="176"/>
      <c r="I190" s="315"/>
      <c r="J190" s="26"/>
    </row>
    <row r="191" spans="1:9" ht="105">
      <c r="A191" s="382" t="str" cm="1">
        <f t="array" ref="A191">IF(E191&lt;&gt;"",(LOOKUP(2,1/($A$7:$A189&lt;&gt;""),$A$7:$A189)+1),"")</f>
        <v/>
      </c>
      <c r="B191" s="382" t="str">
        <f t="shared" si="9"/>
        <v/>
      </c>
      <c r="C191" s="130" t="s">
        <v>2382</v>
      </c>
      <c r="D191" s="459" t="s">
        <v>26</v>
      </c>
      <c r="E191" s="132"/>
      <c r="F191" s="176"/>
      <c r="G191" s="446"/>
      <c r="H191" s="176"/>
      <c r="I191" s="315"/>
    </row>
    <row r="192" spans="1:9" ht="15">
      <c r="A192" s="382" t="str" cm="1">
        <f t="array" ref="A192">IF(E192&lt;&gt;"",(LOOKUP(2,1/($A$7:$A190&lt;&gt;""),$A$7:$A190)+1),"")</f>
        <v/>
      </c>
      <c r="B192" s="382" t="str">
        <f t="shared" si="9"/>
        <v/>
      </c>
      <c r="C192" s="130" t="s">
        <v>2383</v>
      </c>
      <c r="D192" s="459" t="s">
        <v>26</v>
      </c>
      <c r="E192" s="132"/>
      <c r="F192" s="176"/>
      <c r="G192" s="446"/>
      <c r="H192" s="176"/>
      <c r="I192" s="315"/>
    </row>
    <row r="193" spans="1:9" ht="30">
      <c r="A193" s="382" cm="1">
        <f t="array" ref="A193">IF(E193&lt;&gt;"",(LOOKUP(2,1/($A$7:$A191&lt;&gt;""),$A$7:$A191)+1),"")</f>
        <v>56</v>
      </c>
      <c r="B193" s="382" t="str">
        <f t="shared" si="9"/>
        <v>19.56</v>
      </c>
      <c r="C193" s="130" t="s">
        <v>2298</v>
      </c>
      <c r="D193" s="459" t="s">
        <v>26</v>
      </c>
      <c r="E193" s="132" t="s">
        <v>202</v>
      </c>
      <c r="F193" s="176">
        <v>1</v>
      </c>
      <c r="G193" s="445"/>
      <c r="H193" s="176">
        <f t="shared" si="8"/>
        <v>0</v>
      </c>
      <c r="I193" s="315"/>
    </row>
    <row r="194" spans="1:9" ht="15">
      <c r="A194" s="382" t="str" cm="1">
        <f t="array" ref="A194">IF(E194&lt;&gt;"",(LOOKUP(2,1/($A$7:$A192&lt;&gt;""),$A$7:$A192)+1),"")</f>
        <v/>
      </c>
      <c r="B194" s="382" t="str">
        <f t="shared" si="9"/>
        <v/>
      </c>
      <c r="C194" s="130"/>
      <c r="D194" s="459" t="s">
        <v>26</v>
      </c>
      <c r="E194" s="132"/>
      <c r="F194" s="176"/>
      <c r="G194" s="446"/>
      <c r="H194" s="176"/>
      <c r="I194" s="315"/>
    </row>
    <row r="195" spans="1:9" ht="15">
      <c r="A195" s="382" t="str" cm="1">
        <f t="array" ref="A195">IF(E195&lt;&gt;"",(LOOKUP(2,1/($A$7:$A193&lt;&gt;""),$A$7:$A193)+1),"")</f>
        <v/>
      </c>
      <c r="B195" s="382" t="str">
        <f t="shared" si="9"/>
        <v/>
      </c>
      <c r="C195" s="130" t="s">
        <v>2384</v>
      </c>
      <c r="D195" s="459" t="s">
        <v>26</v>
      </c>
      <c r="E195" s="132"/>
      <c r="F195" s="176"/>
      <c r="G195" s="446"/>
      <c r="H195" s="176"/>
      <c r="I195" s="315"/>
    </row>
    <row r="196" spans="1:9" ht="60">
      <c r="A196" s="382" t="str" cm="1">
        <f t="array" ref="A196">IF(E196&lt;&gt;"",(LOOKUP(2,1/($A$7:$A194&lt;&gt;""),$A$7:$A194)+1),"")</f>
        <v/>
      </c>
      <c r="B196" s="382" t="str">
        <f t="shared" si="9"/>
        <v/>
      </c>
      <c r="C196" s="130" t="s">
        <v>2385</v>
      </c>
      <c r="D196" s="459" t="s">
        <v>26</v>
      </c>
      <c r="E196" s="132"/>
      <c r="F196" s="176"/>
      <c r="G196" s="446"/>
      <c r="H196" s="176"/>
      <c r="I196" s="315"/>
    </row>
    <row r="197" spans="1:9" ht="15">
      <c r="A197" s="382" t="str" cm="1">
        <f t="array" ref="A197">IF(E197&lt;&gt;"",(LOOKUP(2,1/($A$7:$A195&lt;&gt;""),$A$7:$A195)+1),"")</f>
        <v/>
      </c>
      <c r="B197" s="382" t="str">
        <f t="shared" si="9"/>
        <v/>
      </c>
      <c r="C197" s="130" t="s">
        <v>2383</v>
      </c>
      <c r="D197" s="459" t="s">
        <v>26</v>
      </c>
      <c r="E197" s="132"/>
      <c r="F197" s="176"/>
      <c r="G197" s="446"/>
      <c r="H197" s="176"/>
      <c r="I197" s="315"/>
    </row>
    <row r="198" spans="1:9" ht="30">
      <c r="A198" s="382" cm="1">
        <f t="array" ref="A198">IF(E198&lt;&gt;"",(LOOKUP(2,1/($A$7:$A196&lt;&gt;""),$A$7:$A196)+1),"")</f>
        <v>57</v>
      </c>
      <c r="B198" s="382" t="str">
        <f t="shared" si="9"/>
        <v>19.57</v>
      </c>
      <c r="C198" s="130" t="s">
        <v>2298</v>
      </c>
      <c r="D198" s="459" t="s">
        <v>26</v>
      </c>
      <c r="E198" s="132" t="s">
        <v>202</v>
      </c>
      <c r="F198" s="176">
        <v>1</v>
      </c>
      <c r="G198" s="445"/>
      <c r="H198" s="176">
        <f t="shared" si="8"/>
        <v>0</v>
      </c>
      <c r="I198" s="315"/>
    </row>
    <row r="199" spans="1:9" ht="15">
      <c r="A199" s="382" t="str" cm="1">
        <f t="array" ref="A199">IF(E199&lt;&gt;"",(LOOKUP(2,1/($A$7:$A197&lt;&gt;""),$A$7:$A197)+1),"")</f>
        <v/>
      </c>
      <c r="B199" s="382" t="str">
        <f t="shared" si="9"/>
        <v/>
      </c>
      <c r="C199" s="130"/>
      <c r="D199" s="459" t="s">
        <v>26</v>
      </c>
      <c r="E199" s="132"/>
      <c r="F199" s="176"/>
      <c r="G199" s="446"/>
      <c r="H199" s="176"/>
      <c r="I199" s="315"/>
    </row>
    <row r="200" spans="1:9" ht="15">
      <c r="A200" s="382" t="str" cm="1">
        <f t="array" ref="A200">IF(E200&lt;&gt;"",(LOOKUP(2,1/($A$7:$A198&lt;&gt;""),$A$7:$A198)+1),"")</f>
        <v/>
      </c>
      <c r="B200" s="382" t="str">
        <f t="shared" si="9"/>
        <v/>
      </c>
      <c r="C200" s="129" t="s">
        <v>2386</v>
      </c>
      <c r="D200" s="459" t="s">
        <v>26</v>
      </c>
      <c r="E200" s="132"/>
      <c r="F200" s="176"/>
      <c r="G200" s="446"/>
      <c r="H200" s="176"/>
      <c r="I200" s="315"/>
    </row>
    <row r="201" spans="1:9" ht="15">
      <c r="A201" s="382" t="str" cm="1">
        <f t="array" ref="A201">IF(E201&lt;&gt;"",(LOOKUP(2,1/($A$7:$A199&lt;&gt;""),$A$7:$A199)+1),"")</f>
        <v/>
      </c>
      <c r="B201" s="382" t="str">
        <f t="shared" si="9"/>
        <v/>
      </c>
      <c r="C201" s="130" t="s">
        <v>2387</v>
      </c>
      <c r="D201" s="459" t="s">
        <v>26</v>
      </c>
      <c r="E201" s="132"/>
      <c r="F201" s="176"/>
      <c r="G201" s="446"/>
      <c r="H201" s="176"/>
      <c r="I201" s="315"/>
    </row>
    <row r="202" spans="1:9" ht="105">
      <c r="A202" s="382" t="str" cm="1">
        <f t="array" ref="A202">IF(E202&lt;&gt;"",(LOOKUP(2,1/($A$7:$A200&lt;&gt;""),$A$7:$A200)+1),"")</f>
        <v/>
      </c>
      <c r="B202" s="382" t="str">
        <f t="shared" si="9"/>
        <v/>
      </c>
      <c r="C202" s="130" t="s">
        <v>2388</v>
      </c>
      <c r="D202" s="459" t="s">
        <v>26</v>
      </c>
      <c r="E202" s="132"/>
      <c r="F202" s="176"/>
      <c r="G202" s="446"/>
      <c r="H202" s="176"/>
      <c r="I202" s="315"/>
    </row>
    <row r="203" spans="1:9" ht="15">
      <c r="A203" s="382" t="str" cm="1">
        <f t="array" ref="A203">IF(E203&lt;&gt;"",(LOOKUP(2,1/($A$7:$A201&lt;&gt;""),$A$7:$A201)+1),"")</f>
        <v/>
      </c>
      <c r="B203" s="382" t="str">
        <f t="shared" si="9"/>
        <v/>
      </c>
      <c r="C203" s="130" t="s">
        <v>2383</v>
      </c>
      <c r="D203" s="459" t="s">
        <v>26</v>
      </c>
      <c r="E203" s="132"/>
      <c r="F203" s="176"/>
      <c r="G203" s="446"/>
      <c r="H203" s="176"/>
      <c r="I203" s="315"/>
    </row>
    <row r="204" spans="1:9" ht="30">
      <c r="A204" s="382" cm="1">
        <f t="array" ref="A204">IF(E204&lt;&gt;"",(LOOKUP(2,1/($A$7:$A202&lt;&gt;""),$A$7:$A202)+1),"")</f>
        <v>58</v>
      </c>
      <c r="B204" s="382" t="str">
        <f t="shared" si="9"/>
        <v>19.58</v>
      </c>
      <c r="C204" s="130" t="s">
        <v>2298</v>
      </c>
      <c r="D204" s="459" t="s">
        <v>26</v>
      </c>
      <c r="E204" s="132" t="s">
        <v>202</v>
      </c>
      <c r="F204" s="176">
        <v>1</v>
      </c>
      <c r="G204" s="445"/>
      <c r="H204" s="176">
        <f t="shared" si="8"/>
        <v>0</v>
      </c>
      <c r="I204" s="315"/>
    </row>
    <row r="205" spans="1:9" ht="15">
      <c r="A205" s="382" t="str" cm="1">
        <f t="array" ref="A205">IF(E205&lt;&gt;"",(LOOKUP(2,1/($A$7:$A203&lt;&gt;""),$A$7:$A203)+1),"")</f>
        <v/>
      </c>
      <c r="B205" s="382" t="str">
        <f t="shared" si="9"/>
        <v/>
      </c>
      <c r="C205" s="130"/>
      <c r="D205" s="459" t="s">
        <v>26</v>
      </c>
      <c r="E205" s="132"/>
      <c r="F205" s="176"/>
      <c r="G205" s="446"/>
      <c r="H205" s="176"/>
      <c r="I205" s="315"/>
    </row>
    <row r="206" spans="1:9" ht="15">
      <c r="A206" s="382" t="str" cm="1">
        <f t="array" ref="A206">IF(E206&lt;&gt;"",(LOOKUP(2,1/($A$7:$A204&lt;&gt;""),$A$7:$A204)+1),"")</f>
        <v/>
      </c>
      <c r="B206" s="382" t="str">
        <f t="shared" si="9"/>
        <v/>
      </c>
      <c r="C206" s="129" t="s">
        <v>2389</v>
      </c>
      <c r="D206" s="459" t="s">
        <v>26</v>
      </c>
      <c r="E206" s="132"/>
      <c r="F206" s="176"/>
      <c r="G206" s="446"/>
      <c r="H206" s="176"/>
      <c r="I206" s="315"/>
    </row>
    <row r="207" spans="1:10" s="27" customFormat="1" ht="15">
      <c r="A207" s="382" t="str" cm="1">
        <f t="array" ref="A207">IF(E207&lt;&gt;"",(LOOKUP(2,1/($A$7:$A205&lt;&gt;""),$A$7:$A205)+1),"")</f>
        <v/>
      </c>
      <c r="B207" s="382" t="str">
        <f t="shared" si="9"/>
        <v/>
      </c>
      <c r="C207" s="130" t="s">
        <v>2390</v>
      </c>
      <c r="D207" s="459" t="s">
        <v>26</v>
      </c>
      <c r="E207" s="132"/>
      <c r="F207" s="176"/>
      <c r="G207" s="446"/>
      <c r="H207" s="176"/>
      <c r="I207" s="315"/>
      <c r="J207" s="26"/>
    </row>
    <row r="208" spans="1:10" s="27" customFormat="1" ht="45">
      <c r="A208" s="382" cm="1">
        <f t="array" ref="A208">IF(E208&lt;&gt;"",(LOOKUP(2,1/($A$7:$A206&lt;&gt;""),$A$7:$A206)+1),"")</f>
        <v>59</v>
      </c>
      <c r="B208" s="382" t="str">
        <f t="shared" si="9"/>
        <v>19.59</v>
      </c>
      <c r="C208" s="130" t="s">
        <v>2391</v>
      </c>
      <c r="D208" s="459" t="s">
        <v>26</v>
      </c>
      <c r="E208" s="132" t="s">
        <v>202</v>
      </c>
      <c r="F208" s="176">
        <v>1</v>
      </c>
      <c r="G208" s="445"/>
      <c r="H208" s="176">
        <f t="shared" si="8"/>
        <v>0</v>
      </c>
      <c r="I208" s="315"/>
      <c r="J208" s="26"/>
    </row>
    <row r="209" spans="1:10" s="27" customFormat="1" ht="15">
      <c r="A209" s="382" t="str" cm="1">
        <f t="array" ref="A209">IF(E209&lt;&gt;"",(LOOKUP(2,1/($A$7:$A207&lt;&gt;""),$A$7:$A207)+1),"")</f>
        <v/>
      </c>
      <c r="B209" s="382" t="str">
        <f t="shared" si="9"/>
        <v/>
      </c>
      <c r="C209" s="130"/>
      <c r="D209" s="459" t="s">
        <v>26</v>
      </c>
      <c r="E209" s="132"/>
      <c r="F209" s="176"/>
      <c r="G209" s="446"/>
      <c r="H209" s="176"/>
      <c r="I209" s="315"/>
      <c r="J209" s="26"/>
    </row>
    <row r="210" spans="1:10" s="27" customFormat="1" ht="15">
      <c r="A210" s="382" t="str" cm="1">
        <f t="array" ref="A210">IF(E210&lt;&gt;"",(LOOKUP(2,1/($A$7:$A208&lt;&gt;""),$A$7:$A208)+1),"")</f>
        <v/>
      </c>
      <c r="B210" s="382" t="str">
        <f t="shared" si="9"/>
        <v/>
      </c>
      <c r="C210" s="130" t="s">
        <v>2392</v>
      </c>
      <c r="D210" s="459" t="s">
        <v>26</v>
      </c>
      <c r="E210" s="132"/>
      <c r="F210" s="176"/>
      <c r="G210" s="446"/>
      <c r="H210" s="176"/>
      <c r="I210" s="315"/>
      <c r="J210" s="26"/>
    </row>
    <row r="211" spans="1:10" s="27" customFormat="1" ht="60">
      <c r="A211" s="382" t="str" cm="1">
        <f t="array" ref="A211">IF(E211&lt;&gt;"",(LOOKUP(2,1/($A$7:$A209&lt;&gt;""),$A$7:$A209)+1),"")</f>
        <v/>
      </c>
      <c r="B211" s="382" t="str">
        <f t="shared" si="9"/>
        <v/>
      </c>
      <c r="C211" s="130" t="s">
        <v>2393</v>
      </c>
      <c r="D211" s="459" t="s">
        <v>26</v>
      </c>
      <c r="E211" s="132"/>
      <c r="F211" s="176"/>
      <c r="G211" s="446"/>
      <c r="H211" s="176"/>
      <c r="I211" s="315"/>
      <c r="J211" s="26"/>
    </row>
    <row r="212" spans="1:10" s="27" customFormat="1" ht="15">
      <c r="A212" s="382" t="str" cm="1">
        <f t="array" ref="A212">IF(E212&lt;&gt;"",(LOOKUP(2,1/($A$7:$A210&lt;&gt;""),$A$7:$A210)+1),"")</f>
        <v/>
      </c>
      <c r="B212" s="382" t="str">
        <f t="shared" si="9"/>
        <v/>
      </c>
      <c r="C212" s="130" t="s">
        <v>2383</v>
      </c>
      <c r="D212" s="459" t="s">
        <v>26</v>
      </c>
      <c r="E212" s="132"/>
      <c r="F212" s="176"/>
      <c r="G212" s="446"/>
      <c r="H212" s="176"/>
      <c r="I212" s="315"/>
      <c r="J212" s="26"/>
    </row>
    <row r="213" spans="1:10" s="27" customFormat="1" ht="30">
      <c r="A213" s="382" cm="1">
        <f t="array" ref="A213">IF(E213&lt;&gt;"",(LOOKUP(2,1/($A$7:$A211&lt;&gt;""),$A$7:$A211)+1),"")</f>
        <v>60</v>
      </c>
      <c r="B213" s="382" t="str">
        <f t="shared" si="9"/>
        <v>19.60</v>
      </c>
      <c r="C213" s="130" t="s">
        <v>2298</v>
      </c>
      <c r="D213" s="459" t="s">
        <v>26</v>
      </c>
      <c r="E213" s="132" t="s">
        <v>202</v>
      </c>
      <c r="F213" s="176">
        <v>1</v>
      </c>
      <c r="G213" s="445"/>
      <c r="H213" s="176">
        <f t="shared" si="8"/>
        <v>0</v>
      </c>
      <c r="I213" s="315"/>
      <c r="J213" s="26"/>
    </row>
    <row r="214" spans="1:10" s="27" customFormat="1" ht="15">
      <c r="A214" s="382" t="str" cm="1">
        <f t="array" ref="A214">IF(E214&lt;&gt;"",(LOOKUP(2,1/($A$7:$A212&lt;&gt;""),$A$7:$A212)+1),"")</f>
        <v/>
      </c>
      <c r="B214" s="382" t="str">
        <f t="shared" si="9"/>
        <v/>
      </c>
      <c r="C214" s="130"/>
      <c r="D214" s="459" t="s">
        <v>26</v>
      </c>
      <c r="E214" s="132"/>
      <c r="F214" s="176"/>
      <c r="G214" s="446"/>
      <c r="H214" s="176"/>
      <c r="I214" s="315"/>
      <c r="J214" s="26"/>
    </row>
    <row r="215" spans="1:10" s="27" customFormat="1" ht="15">
      <c r="A215" s="382" t="str" cm="1">
        <f t="array" ref="A215">IF(E215&lt;&gt;"",(LOOKUP(2,1/($A$7:$A213&lt;&gt;""),$A$7:$A213)+1),"")</f>
        <v/>
      </c>
      <c r="B215" s="382" t="str">
        <f t="shared" si="9"/>
        <v/>
      </c>
      <c r="C215" s="129" t="s">
        <v>2394</v>
      </c>
      <c r="D215" s="459" t="s">
        <v>26</v>
      </c>
      <c r="E215" s="132"/>
      <c r="F215" s="176"/>
      <c r="G215" s="446"/>
      <c r="H215" s="176"/>
      <c r="I215" s="315"/>
      <c r="J215" s="26"/>
    </row>
    <row r="216" spans="1:10" s="27" customFormat="1" ht="15">
      <c r="A216" s="382" t="str" cm="1">
        <f t="array" ref="A216">IF(E216&lt;&gt;"",(LOOKUP(2,1/($A$7:$A214&lt;&gt;""),$A$7:$A214)+1),"")</f>
        <v/>
      </c>
      <c r="B216" s="382" t="str">
        <f t="shared" si="9"/>
        <v/>
      </c>
      <c r="C216" s="130" t="s">
        <v>2395</v>
      </c>
      <c r="D216" s="459" t="s">
        <v>26</v>
      </c>
      <c r="E216" s="132"/>
      <c r="F216" s="176"/>
      <c r="G216" s="446"/>
      <c r="H216" s="176"/>
      <c r="I216" s="315"/>
      <c r="J216" s="26"/>
    </row>
    <row r="217" spans="1:10" s="27" customFormat="1" ht="60">
      <c r="A217" s="382" t="str" cm="1">
        <f t="array" ref="A217">IF(E217&lt;&gt;"",(LOOKUP(2,1/($A$7:$A215&lt;&gt;""),$A$7:$A215)+1),"")</f>
        <v/>
      </c>
      <c r="B217" s="382" t="str">
        <f t="shared" si="9"/>
        <v/>
      </c>
      <c r="C217" s="130" t="s">
        <v>2396</v>
      </c>
      <c r="D217" s="459" t="s">
        <v>26</v>
      </c>
      <c r="E217" s="132"/>
      <c r="F217" s="176"/>
      <c r="G217" s="446"/>
      <c r="H217" s="176"/>
      <c r="I217" s="315"/>
      <c r="J217" s="26"/>
    </row>
    <row r="218" spans="1:10" s="27" customFormat="1" ht="15">
      <c r="A218" s="382" t="str" cm="1">
        <f t="array" ref="A218">IF(E218&lt;&gt;"",(LOOKUP(2,1/($A$7:$A216&lt;&gt;""),$A$7:$A216)+1),"")</f>
        <v/>
      </c>
      <c r="B218" s="382" t="str">
        <f t="shared" si="9"/>
        <v/>
      </c>
      <c r="C218" s="130" t="s">
        <v>2383</v>
      </c>
      <c r="D218" s="459" t="s">
        <v>26</v>
      </c>
      <c r="E218" s="132"/>
      <c r="F218" s="176"/>
      <c r="G218" s="446"/>
      <c r="H218" s="176"/>
      <c r="I218" s="315"/>
      <c r="J218" s="26"/>
    </row>
    <row r="219" spans="1:10" s="27" customFormat="1" ht="30">
      <c r="A219" s="382" cm="1">
        <f t="array" ref="A219">IF(E219&lt;&gt;"",(LOOKUP(2,1/($A$7:$A217&lt;&gt;""),$A$7:$A217)+1),"")</f>
        <v>61</v>
      </c>
      <c r="B219" s="382" t="str">
        <f t="shared" si="9"/>
        <v>19.61</v>
      </c>
      <c r="C219" s="130" t="s">
        <v>2298</v>
      </c>
      <c r="D219" s="459" t="s">
        <v>26</v>
      </c>
      <c r="E219" s="132" t="s">
        <v>202</v>
      </c>
      <c r="F219" s="176">
        <v>1</v>
      </c>
      <c r="G219" s="445"/>
      <c r="H219" s="176">
        <f t="shared" si="8"/>
        <v>0</v>
      </c>
      <c r="I219" s="315"/>
      <c r="J219" s="26"/>
    </row>
    <row r="220" spans="1:10" s="27" customFormat="1" ht="15">
      <c r="A220" s="382" t="str" cm="1">
        <f t="array" ref="A220">IF(E220&lt;&gt;"",(LOOKUP(2,1/($A$7:$A218&lt;&gt;""),$A$7:$A218)+1),"")</f>
        <v/>
      </c>
      <c r="B220" s="382" t="str">
        <f t="shared" si="9"/>
        <v/>
      </c>
      <c r="C220" s="130"/>
      <c r="D220" s="459" t="s">
        <v>26</v>
      </c>
      <c r="E220" s="132"/>
      <c r="F220" s="176"/>
      <c r="G220" s="446"/>
      <c r="H220" s="176"/>
      <c r="I220" s="315"/>
      <c r="J220" s="26"/>
    </row>
    <row r="221" spans="1:10" s="27" customFormat="1" ht="15">
      <c r="A221" s="382" t="str" cm="1">
        <f t="array" ref="A221">IF(E221&lt;&gt;"",(LOOKUP(2,1/($A$7:$A219&lt;&gt;""),$A$7:$A219)+1),"")</f>
        <v/>
      </c>
      <c r="B221" s="382" t="str">
        <f t="shared" si="9"/>
        <v/>
      </c>
      <c r="C221" s="130" t="s">
        <v>2397</v>
      </c>
      <c r="D221" s="459" t="s">
        <v>26</v>
      </c>
      <c r="E221" s="132"/>
      <c r="F221" s="176"/>
      <c r="G221" s="446"/>
      <c r="H221" s="176"/>
      <c r="I221" s="315"/>
      <c r="J221" s="26"/>
    </row>
    <row r="222" spans="1:10" s="27" customFormat="1" ht="60">
      <c r="A222" s="382" t="str" cm="1">
        <f t="array" ref="A222">IF(E222&lt;&gt;"",(LOOKUP(2,1/($A$7:$A220&lt;&gt;""),$A$7:$A220)+1),"")</f>
        <v/>
      </c>
      <c r="B222" s="382" t="str">
        <f t="shared" si="9"/>
        <v/>
      </c>
      <c r="C222" s="130" t="s">
        <v>2393</v>
      </c>
      <c r="D222" s="459" t="s">
        <v>26</v>
      </c>
      <c r="E222" s="132"/>
      <c r="F222" s="176"/>
      <c r="G222" s="446"/>
      <c r="H222" s="176"/>
      <c r="I222" s="315"/>
      <c r="J222" s="26"/>
    </row>
    <row r="223" spans="1:10" s="27" customFormat="1" ht="15">
      <c r="A223" s="382" t="str" cm="1">
        <f t="array" ref="A223">IF(E223&lt;&gt;"",(LOOKUP(2,1/($A$7:$A221&lt;&gt;""),$A$7:$A221)+1),"")</f>
        <v/>
      </c>
      <c r="B223" s="382" t="str">
        <f t="shared" si="9"/>
        <v/>
      </c>
      <c r="C223" s="130" t="s">
        <v>2383</v>
      </c>
      <c r="D223" s="459" t="s">
        <v>26</v>
      </c>
      <c r="E223" s="132"/>
      <c r="F223" s="176"/>
      <c r="G223" s="446"/>
      <c r="H223" s="176"/>
      <c r="I223" s="315"/>
      <c r="J223" s="26"/>
    </row>
    <row r="224" spans="1:10" s="27" customFormat="1" ht="30">
      <c r="A224" s="382" cm="1">
        <f t="array" ref="A224">IF(E224&lt;&gt;"",(LOOKUP(2,1/($A$7:$A222&lt;&gt;""),$A$7:$A222)+1),"")</f>
        <v>62</v>
      </c>
      <c r="B224" s="382" t="str">
        <f t="shared" si="9"/>
        <v>19.62</v>
      </c>
      <c r="C224" s="130" t="s">
        <v>2298</v>
      </c>
      <c r="D224" s="459" t="s">
        <v>26</v>
      </c>
      <c r="E224" s="132" t="s">
        <v>202</v>
      </c>
      <c r="F224" s="176">
        <v>1</v>
      </c>
      <c r="G224" s="445"/>
      <c r="H224" s="176">
        <f t="shared" si="8"/>
        <v>0</v>
      </c>
      <c r="I224" s="315"/>
      <c r="J224" s="26"/>
    </row>
    <row r="225" spans="1:10" s="27" customFormat="1" ht="15">
      <c r="A225" s="382" t="str" cm="1">
        <f t="array" ref="A225">IF(E225&lt;&gt;"",(LOOKUP(2,1/($A$7:$A223&lt;&gt;""),$A$7:$A223)+1),"")</f>
        <v/>
      </c>
      <c r="B225" s="382" t="str">
        <f t="shared" si="9"/>
        <v/>
      </c>
      <c r="C225" s="130"/>
      <c r="D225" s="459" t="s">
        <v>26</v>
      </c>
      <c r="E225" s="132"/>
      <c r="F225" s="176"/>
      <c r="G225" s="446"/>
      <c r="H225" s="176"/>
      <c r="I225" s="315"/>
      <c r="J225" s="26"/>
    </row>
    <row r="226" spans="1:10" s="27" customFormat="1" ht="15">
      <c r="A226" s="382" t="str" cm="1">
        <f t="array" ref="A226">IF(E226&lt;&gt;"",(LOOKUP(2,1/($A$7:$A224&lt;&gt;""),$A$7:$A224)+1),"")</f>
        <v/>
      </c>
      <c r="B226" s="382" t="str">
        <f t="shared" si="9"/>
        <v/>
      </c>
      <c r="C226" s="129" t="s">
        <v>2398</v>
      </c>
      <c r="D226" s="459" t="s">
        <v>26</v>
      </c>
      <c r="E226" s="132"/>
      <c r="F226" s="176"/>
      <c r="G226" s="446"/>
      <c r="H226" s="176"/>
      <c r="I226" s="315"/>
      <c r="J226" s="26"/>
    </row>
    <row r="227" spans="1:10" s="27" customFormat="1" ht="15">
      <c r="A227" s="382" t="str" cm="1">
        <f t="array" ref="A227">IF(E227&lt;&gt;"",(LOOKUP(2,1/($A$7:$A225&lt;&gt;""),$A$7:$A225)+1),"")</f>
        <v/>
      </c>
      <c r="B227" s="382" t="str">
        <f t="shared" si="9"/>
        <v/>
      </c>
      <c r="C227" s="130" t="s">
        <v>2399</v>
      </c>
      <c r="D227" s="459" t="s">
        <v>26</v>
      </c>
      <c r="E227" s="132"/>
      <c r="F227" s="176"/>
      <c r="G227" s="446"/>
      <c r="H227" s="176"/>
      <c r="I227" s="315"/>
      <c r="J227" s="26"/>
    </row>
    <row r="228" spans="1:10" s="27" customFormat="1" ht="105">
      <c r="A228" s="382" t="str" cm="1">
        <f t="array" ref="A228">IF(E228&lt;&gt;"",(LOOKUP(2,1/($A$7:$A226&lt;&gt;""),$A$7:$A226)+1),"")</f>
        <v/>
      </c>
      <c r="B228" s="382" t="str">
        <f t="shared" si="9"/>
        <v/>
      </c>
      <c r="C228" s="130" t="s">
        <v>2400</v>
      </c>
      <c r="D228" s="459" t="s">
        <v>26</v>
      </c>
      <c r="E228" s="132"/>
      <c r="F228" s="176"/>
      <c r="G228" s="446"/>
      <c r="H228" s="176"/>
      <c r="I228" s="315"/>
      <c r="J228" s="26"/>
    </row>
    <row r="229" spans="1:10" s="27" customFormat="1" ht="15">
      <c r="A229" s="382" t="str" cm="1">
        <f t="array" ref="A229">IF(E229&lt;&gt;"",(LOOKUP(2,1/($A$7:$A227&lt;&gt;""),$A$7:$A227)+1),"")</f>
        <v/>
      </c>
      <c r="B229" s="382" t="str">
        <f t="shared" si="9"/>
        <v/>
      </c>
      <c r="C229" s="130" t="s">
        <v>2383</v>
      </c>
      <c r="D229" s="459" t="s">
        <v>26</v>
      </c>
      <c r="E229" s="132"/>
      <c r="F229" s="176"/>
      <c r="G229" s="446"/>
      <c r="H229" s="176"/>
      <c r="I229" s="315"/>
      <c r="J229" s="26"/>
    </row>
    <row r="230" spans="1:10" s="27" customFormat="1" ht="30">
      <c r="A230" s="382" cm="1">
        <f t="array" ref="A230">IF(E230&lt;&gt;"",(LOOKUP(2,1/($A$7:$A229&lt;&gt;""),$A$7:$A229)+1),"")</f>
        <v>63</v>
      </c>
      <c r="B230" s="382" t="str">
        <f t="shared" si="9"/>
        <v>19.63</v>
      </c>
      <c r="C230" s="130" t="s">
        <v>2298</v>
      </c>
      <c r="D230" s="459" t="s">
        <v>26</v>
      </c>
      <c r="E230" s="132" t="s">
        <v>202</v>
      </c>
      <c r="F230" s="176">
        <v>1</v>
      </c>
      <c r="G230" s="445"/>
      <c r="H230" s="176">
        <f t="shared" si="8"/>
        <v>0</v>
      </c>
      <c r="I230" s="315"/>
      <c r="J230" s="26"/>
    </row>
    <row r="231" spans="1:10" s="27" customFormat="1" ht="15">
      <c r="A231" s="382" t="str" cm="1">
        <f t="array" ref="A231">IF(E231&lt;&gt;"",(LOOKUP(2,1/($A$7:$A230&lt;&gt;""),$A$7:$A230)+1),"")</f>
        <v/>
      </c>
      <c r="B231" s="382" t="str">
        <f t="shared" si="9"/>
        <v/>
      </c>
      <c r="C231" s="130"/>
      <c r="D231" s="459" t="s">
        <v>26</v>
      </c>
      <c r="E231" s="132"/>
      <c r="F231" s="176"/>
      <c r="G231" s="446"/>
      <c r="H231" s="176"/>
      <c r="I231" s="315"/>
      <c r="J231" s="26"/>
    </row>
    <row r="232" spans="1:10" s="27" customFormat="1" ht="15">
      <c r="A232" s="382" t="str" cm="1">
        <f t="array" ref="A232">IF(E232&lt;&gt;"",(LOOKUP(2,1/($A$7:$A231&lt;&gt;""),$A$7:$A231)+1),"")</f>
        <v/>
      </c>
      <c r="B232" s="382" t="str">
        <f t="shared" si="9"/>
        <v/>
      </c>
      <c r="C232" s="130" t="s">
        <v>2401</v>
      </c>
      <c r="D232" s="459" t="s">
        <v>26</v>
      </c>
      <c r="E232" s="132"/>
      <c r="F232" s="176"/>
      <c r="G232" s="446"/>
      <c r="H232" s="176"/>
      <c r="I232" s="315"/>
      <c r="J232" s="26"/>
    </row>
    <row r="233" spans="1:10" s="27" customFormat="1" ht="60">
      <c r="A233" s="382" t="str" cm="1">
        <f t="array" ref="A233">IF(E233&lt;&gt;"",(LOOKUP(2,1/($A$7:$A232&lt;&gt;""),$A$7:$A232)+1),"")</f>
        <v/>
      </c>
      <c r="B233" s="382" t="str">
        <f t="shared" si="9"/>
        <v/>
      </c>
      <c r="C233" s="130" t="s">
        <v>2402</v>
      </c>
      <c r="D233" s="459" t="s">
        <v>26</v>
      </c>
      <c r="E233" s="132"/>
      <c r="F233" s="176"/>
      <c r="G233" s="446"/>
      <c r="H233" s="176"/>
      <c r="I233" s="315"/>
      <c r="J233" s="26"/>
    </row>
    <row r="234" spans="1:10" s="27" customFormat="1" ht="15">
      <c r="A234" s="382" t="str" cm="1">
        <f t="array" ref="A234">IF(E234&lt;&gt;"",(LOOKUP(2,1/($A$7:$A233&lt;&gt;""),$A$7:$A233)+1),"")</f>
        <v/>
      </c>
      <c r="B234" s="382" t="str">
        <f t="shared" si="9"/>
        <v/>
      </c>
      <c r="C234" s="130" t="s">
        <v>2383</v>
      </c>
      <c r="D234" s="459" t="s">
        <v>26</v>
      </c>
      <c r="E234" s="132"/>
      <c r="F234" s="176"/>
      <c r="G234" s="446"/>
      <c r="H234" s="176"/>
      <c r="I234" s="315"/>
      <c r="J234" s="26"/>
    </row>
    <row r="235" spans="1:10" s="27" customFormat="1" ht="30">
      <c r="A235" s="382" cm="1">
        <f t="array" ref="A235">IF(E235&lt;&gt;"",(LOOKUP(2,1/($A$7:$A234&lt;&gt;""),$A$7:$A234)+1),"")</f>
        <v>64</v>
      </c>
      <c r="B235" s="382" t="str">
        <f t="shared" si="9"/>
        <v>19.64</v>
      </c>
      <c r="C235" s="130" t="s">
        <v>2298</v>
      </c>
      <c r="D235" s="459" t="s">
        <v>26</v>
      </c>
      <c r="E235" s="132" t="s">
        <v>202</v>
      </c>
      <c r="F235" s="176">
        <v>1</v>
      </c>
      <c r="G235" s="445"/>
      <c r="H235" s="176">
        <f t="shared" si="8"/>
        <v>0</v>
      </c>
      <c r="I235" s="315"/>
      <c r="J235" s="26"/>
    </row>
    <row r="236" spans="1:10" s="27" customFormat="1" ht="15">
      <c r="A236" s="382" t="str" cm="1">
        <f t="array" ref="A236">IF(E236&lt;&gt;"",(LOOKUP(2,1/($A$7:$A235&lt;&gt;""),$A$7:$A235)+1),"")</f>
        <v/>
      </c>
      <c r="B236" s="382" t="str">
        <f t="shared" si="9"/>
        <v/>
      </c>
      <c r="C236" s="130"/>
      <c r="D236" s="459" t="s">
        <v>26</v>
      </c>
      <c r="E236" s="132"/>
      <c r="F236" s="176"/>
      <c r="G236" s="446"/>
      <c r="H236" s="176"/>
      <c r="I236" s="315"/>
      <c r="J236" s="26"/>
    </row>
    <row r="237" spans="1:10" s="27" customFormat="1" ht="15">
      <c r="A237" s="382" t="str" cm="1">
        <f t="array" ref="A237">IF(E237&lt;&gt;"",(LOOKUP(2,1/($A$7:$A236&lt;&gt;""),$A$7:$A236)+1),"")</f>
        <v/>
      </c>
      <c r="B237" s="382" t="str">
        <f t="shared" si="9"/>
        <v/>
      </c>
      <c r="C237" s="129" t="s">
        <v>2403</v>
      </c>
      <c r="D237" s="459" t="s">
        <v>26</v>
      </c>
      <c r="E237" s="132"/>
      <c r="F237" s="176"/>
      <c r="G237" s="446"/>
      <c r="H237" s="176"/>
      <c r="I237" s="315"/>
      <c r="J237" s="26"/>
    </row>
    <row r="238" spans="1:10" s="27" customFormat="1" ht="15">
      <c r="A238" s="382" t="str" cm="1">
        <f t="array" ref="A238">IF(E238&lt;&gt;"",(LOOKUP(2,1/($A$7:$A237&lt;&gt;""),$A$7:$A237)+1),"")</f>
        <v/>
      </c>
      <c r="B238" s="382" t="str">
        <f t="shared" si="9"/>
        <v/>
      </c>
      <c r="C238" s="130" t="s">
        <v>2404</v>
      </c>
      <c r="D238" s="459" t="s">
        <v>26</v>
      </c>
      <c r="E238" s="132"/>
      <c r="F238" s="176"/>
      <c r="G238" s="446"/>
      <c r="H238" s="176"/>
      <c r="I238" s="315"/>
      <c r="J238" s="26"/>
    </row>
    <row r="239" spans="1:10" s="27" customFormat="1" ht="60">
      <c r="A239" s="382" t="str" cm="1">
        <f t="array" ref="A239">IF(E239&lt;&gt;"",(LOOKUP(2,1/($A$7:$A238&lt;&gt;""),$A$7:$A238)+1),"")</f>
        <v/>
      </c>
      <c r="B239" s="382" t="str">
        <f t="shared" si="9"/>
        <v/>
      </c>
      <c r="C239" s="130" t="s">
        <v>2405</v>
      </c>
      <c r="D239" s="459" t="s">
        <v>26</v>
      </c>
      <c r="E239" s="132"/>
      <c r="F239" s="176"/>
      <c r="G239" s="446"/>
      <c r="H239" s="176"/>
      <c r="I239" s="315"/>
      <c r="J239" s="26"/>
    </row>
    <row r="240" spans="1:10" s="27" customFormat="1" ht="15">
      <c r="A240" s="382" t="str" cm="1">
        <f t="array" ref="A240">IF(E240&lt;&gt;"",(LOOKUP(2,1/($A$7:$A239&lt;&gt;""),$A$7:$A239)+1),"")</f>
        <v/>
      </c>
      <c r="B240" s="382" t="str">
        <f t="shared" si="9"/>
        <v/>
      </c>
      <c r="C240" s="130" t="s">
        <v>2383</v>
      </c>
      <c r="D240" s="459" t="s">
        <v>26</v>
      </c>
      <c r="E240" s="132"/>
      <c r="F240" s="176"/>
      <c r="G240" s="446"/>
      <c r="H240" s="176"/>
      <c r="I240" s="315"/>
      <c r="J240" s="26"/>
    </row>
    <row r="241" spans="1:10" s="27" customFormat="1" ht="30">
      <c r="A241" s="382" cm="1">
        <f t="array" ref="A241">IF(E241&lt;&gt;"",(LOOKUP(2,1/($A$7:$A240&lt;&gt;""),$A$7:$A240)+1),"")</f>
        <v>65</v>
      </c>
      <c r="B241" s="382" t="str">
        <f t="shared" si="9"/>
        <v>19.65</v>
      </c>
      <c r="C241" s="130" t="s">
        <v>2298</v>
      </c>
      <c r="D241" s="459" t="s">
        <v>26</v>
      </c>
      <c r="E241" s="132" t="s">
        <v>202</v>
      </c>
      <c r="F241" s="176">
        <v>1</v>
      </c>
      <c r="G241" s="445"/>
      <c r="H241" s="176">
        <f t="shared" si="8"/>
        <v>0</v>
      </c>
      <c r="I241" s="315"/>
      <c r="J241" s="26"/>
    </row>
    <row r="242" spans="1:10" s="27" customFormat="1" ht="15">
      <c r="A242" s="382" t="str" cm="1">
        <f t="array" ref="A242">IF(E242&lt;&gt;"",(LOOKUP(2,1/($A$7:$A241&lt;&gt;""),$A$7:$A241)+1),"")</f>
        <v/>
      </c>
      <c r="B242" s="382" t="str">
        <f t="shared" si="9"/>
        <v/>
      </c>
      <c r="C242" s="130"/>
      <c r="D242" s="459" t="s">
        <v>26</v>
      </c>
      <c r="E242" s="132"/>
      <c r="F242" s="176"/>
      <c r="G242" s="446"/>
      <c r="H242" s="176"/>
      <c r="I242" s="315"/>
      <c r="J242" s="26"/>
    </row>
    <row r="243" spans="1:10" s="27" customFormat="1" ht="15">
      <c r="A243" s="382" t="str" cm="1">
        <f t="array" ref="A243">IF(E243&lt;&gt;"",(LOOKUP(2,1/($A$7:$A242&lt;&gt;""),$A$7:$A242)+1),"")</f>
        <v/>
      </c>
      <c r="B243" s="382" t="str">
        <f t="shared" si="9"/>
        <v/>
      </c>
      <c r="C243" s="130" t="s">
        <v>2406</v>
      </c>
      <c r="D243" s="459" t="s">
        <v>26</v>
      </c>
      <c r="E243" s="132"/>
      <c r="F243" s="176"/>
      <c r="G243" s="446"/>
      <c r="H243" s="176"/>
      <c r="I243" s="315"/>
      <c r="J243" s="26"/>
    </row>
    <row r="244" spans="1:10" s="27" customFormat="1" ht="60">
      <c r="A244" s="382" t="str" cm="1">
        <f t="array" ref="A244">IF(E244&lt;&gt;"",(LOOKUP(2,1/($A$7:$A243&lt;&gt;""),$A$7:$A243)+1),"")</f>
        <v/>
      </c>
      <c r="B244" s="382" t="str">
        <f t="shared" si="9"/>
        <v/>
      </c>
      <c r="C244" s="130" t="s">
        <v>2405</v>
      </c>
      <c r="D244" s="459" t="s">
        <v>26</v>
      </c>
      <c r="E244" s="132"/>
      <c r="F244" s="176"/>
      <c r="G244" s="446"/>
      <c r="H244" s="176"/>
      <c r="I244" s="315"/>
      <c r="J244" s="26"/>
    </row>
    <row r="245" spans="1:10" s="27" customFormat="1" ht="15">
      <c r="A245" s="382" t="str" cm="1">
        <f t="array" ref="A245">IF(E245&lt;&gt;"",(LOOKUP(2,1/($A$7:$A244&lt;&gt;""),$A$7:$A244)+1),"")</f>
        <v/>
      </c>
      <c r="B245" s="382" t="str">
        <f t="shared" si="10" ref="B245:B284">IF(A245&lt;&gt;"",TEXT(VLOOKUP($A$1,VRSTA_DEL_VSE,2,FALSE),0)&amp;"."&amp;TEXT(A245,0),"")</f>
        <v/>
      </c>
      <c r="C245" s="130" t="s">
        <v>2383</v>
      </c>
      <c r="D245" s="459" t="s">
        <v>26</v>
      </c>
      <c r="E245" s="132"/>
      <c r="F245" s="176"/>
      <c r="G245" s="446"/>
      <c r="H245" s="176"/>
      <c r="I245" s="315"/>
      <c r="J245" s="26"/>
    </row>
    <row r="246" spans="1:10" s="27" customFormat="1" ht="30">
      <c r="A246" s="382" cm="1">
        <f t="array" ref="A246">IF(E246&lt;&gt;"",(LOOKUP(2,1/($A$7:$A245&lt;&gt;""),$A$7:$A245)+1),"")</f>
        <v>66</v>
      </c>
      <c r="B246" s="382" t="str">
        <f t="shared" si="10"/>
        <v>19.66</v>
      </c>
      <c r="C246" s="130" t="s">
        <v>2298</v>
      </c>
      <c r="D246" s="459" t="s">
        <v>26</v>
      </c>
      <c r="E246" s="132" t="s">
        <v>202</v>
      </c>
      <c r="F246" s="176">
        <v>1</v>
      </c>
      <c r="G246" s="445"/>
      <c r="H246" s="176">
        <f t="shared" si="11" ref="H246:H286">IF(F246&gt;0,F246*G246,"")</f>
        <v>0</v>
      </c>
      <c r="I246" s="315"/>
      <c r="J246" s="26"/>
    </row>
    <row r="247" spans="1:10" s="27" customFormat="1" ht="15">
      <c r="A247" s="382" t="str" cm="1">
        <f t="array" ref="A247">IF(E247&lt;&gt;"",(LOOKUP(2,1/($A$7:$A246&lt;&gt;""),$A$7:$A246)+1),"")</f>
        <v/>
      </c>
      <c r="B247" s="382" t="str">
        <f t="shared" si="10"/>
        <v/>
      </c>
      <c r="C247" s="130"/>
      <c r="D247" s="459" t="s">
        <v>26</v>
      </c>
      <c r="E247" s="132"/>
      <c r="F247" s="176"/>
      <c r="G247" s="446"/>
      <c r="H247" s="176"/>
      <c r="I247" s="315"/>
      <c r="J247" s="26"/>
    </row>
    <row r="248" spans="1:10" s="27" customFormat="1" ht="15">
      <c r="A248" s="382" t="str" cm="1">
        <f t="array" ref="A248">IF(E248&lt;&gt;"",(LOOKUP(2,1/($A$7:$A247&lt;&gt;""),$A$7:$A247)+1),"")</f>
        <v/>
      </c>
      <c r="B248" s="382" t="str">
        <f t="shared" si="10"/>
        <v/>
      </c>
      <c r="C248" s="129" t="s">
        <v>2407</v>
      </c>
      <c r="D248" s="459" t="s">
        <v>26</v>
      </c>
      <c r="E248" s="132"/>
      <c r="F248" s="176"/>
      <c r="G248" s="446"/>
      <c r="H248" s="176"/>
      <c r="I248" s="315"/>
      <c r="J248" s="26"/>
    </row>
    <row r="249" spans="1:10" s="27" customFormat="1" ht="15">
      <c r="A249" s="382" t="str" cm="1">
        <f t="array" ref="A249">IF(E249&lt;&gt;"",(LOOKUP(2,1/($A$7:$A248&lt;&gt;""),$A$7:$A248)+1),"")</f>
        <v/>
      </c>
      <c r="B249" s="382" t="str">
        <f t="shared" si="10"/>
        <v/>
      </c>
      <c r="C249" s="130" t="s">
        <v>2408</v>
      </c>
      <c r="D249" s="459" t="s">
        <v>26</v>
      </c>
      <c r="E249" s="132"/>
      <c r="F249" s="176"/>
      <c r="G249" s="446"/>
      <c r="H249" s="176"/>
      <c r="I249" s="315"/>
      <c r="J249" s="26"/>
    </row>
    <row r="250" spans="1:10" s="27" customFormat="1" ht="60">
      <c r="A250" s="382" t="str" cm="1">
        <f t="array" ref="A250">IF(E250&lt;&gt;"",(LOOKUP(2,1/($A$7:$A249&lt;&gt;""),$A$7:$A249)+1),"")</f>
        <v/>
      </c>
      <c r="B250" s="382" t="str">
        <f t="shared" si="10"/>
        <v/>
      </c>
      <c r="C250" s="130" t="s">
        <v>2409</v>
      </c>
      <c r="D250" s="459" t="s">
        <v>26</v>
      </c>
      <c r="E250" s="132"/>
      <c r="F250" s="176"/>
      <c r="G250" s="446"/>
      <c r="H250" s="176"/>
      <c r="I250" s="315"/>
      <c r="J250" s="26"/>
    </row>
    <row r="251" spans="1:10" s="27" customFormat="1" ht="15">
      <c r="A251" s="382" t="str" cm="1">
        <f t="array" ref="A251">IF(E251&lt;&gt;"",(LOOKUP(2,1/($A$7:$A250&lt;&gt;""),$A$7:$A250)+1),"")</f>
        <v/>
      </c>
      <c r="B251" s="382" t="str">
        <f t="shared" si="10"/>
        <v/>
      </c>
      <c r="C251" s="130" t="s">
        <v>2410</v>
      </c>
      <c r="D251" s="459" t="s">
        <v>26</v>
      </c>
      <c r="E251" s="132"/>
      <c r="F251" s="176"/>
      <c r="G251" s="446"/>
      <c r="H251" s="176"/>
      <c r="I251" s="315"/>
      <c r="J251" s="26"/>
    </row>
    <row r="252" spans="1:10" s="27" customFormat="1" ht="30">
      <c r="A252" s="382" cm="1">
        <f t="array" ref="A252">IF(E252&lt;&gt;"",(LOOKUP(2,1/($A$7:$A251&lt;&gt;""),$A$7:$A251)+1),"")</f>
        <v>67</v>
      </c>
      <c r="B252" s="382" t="str">
        <f t="shared" si="10"/>
        <v>19.67</v>
      </c>
      <c r="C252" s="130" t="s">
        <v>2298</v>
      </c>
      <c r="D252" s="459" t="s">
        <v>26</v>
      </c>
      <c r="E252" s="132" t="s">
        <v>202</v>
      </c>
      <c r="F252" s="176">
        <v>1</v>
      </c>
      <c r="G252" s="445"/>
      <c r="H252" s="176">
        <f t="shared" si="11"/>
        <v>0</v>
      </c>
      <c r="I252" s="315"/>
      <c r="J252" s="26"/>
    </row>
    <row r="253" spans="1:10" s="27" customFormat="1" ht="15">
      <c r="A253" s="382" t="str" cm="1">
        <f t="array" ref="A253">IF(E253&lt;&gt;"",(LOOKUP(2,1/($A$7:$A252&lt;&gt;""),$A$7:$A252)+1),"")</f>
        <v/>
      </c>
      <c r="B253" s="382" t="str">
        <f t="shared" si="12" ref="B253:B263">IF(A253&lt;&gt;"",TEXT(VLOOKUP($A$1,VRSTA_DEL_VSE,2,FALSE),0)&amp;"."&amp;TEXT(A253,0),"")</f>
        <v/>
      </c>
      <c r="C253" s="130"/>
      <c r="D253" s="459" t="s">
        <v>26</v>
      </c>
      <c r="E253" s="132"/>
      <c r="F253" s="176"/>
      <c r="G253" s="446"/>
      <c r="H253" s="176"/>
      <c r="I253" s="315"/>
      <c r="J253" s="26"/>
    </row>
    <row r="254" spans="1:10" s="27" customFormat="1" ht="15">
      <c r="A254" s="382" t="str" cm="1">
        <f t="array" ref="A254">IF(E254&lt;&gt;"",(LOOKUP(2,1/($A$7:$A253&lt;&gt;""),$A$7:$A253)+1),"")</f>
        <v/>
      </c>
      <c r="B254" s="382" t="str">
        <f t="shared" si="12"/>
        <v/>
      </c>
      <c r="C254" s="129" t="s">
        <v>2411</v>
      </c>
      <c r="D254" s="459" t="s">
        <v>26</v>
      </c>
      <c r="E254" s="132"/>
      <c r="F254" s="176"/>
      <c r="G254" s="446"/>
      <c r="H254" s="176"/>
      <c r="I254" s="315"/>
      <c r="J254" s="26"/>
    </row>
    <row r="255" spans="1:10" s="27" customFormat="1" ht="15">
      <c r="A255" s="382" t="str" cm="1">
        <f t="array" ref="A255">IF(E255&lt;&gt;"",(LOOKUP(2,1/($A$7:$A254&lt;&gt;""),$A$7:$A254)+1),"")</f>
        <v/>
      </c>
      <c r="B255" s="382" t="str">
        <f t="shared" si="12"/>
        <v/>
      </c>
      <c r="C255" s="130" t="s">
        <v>2412</v>
      </c>
      <c r="D255" s="459" t="s">
        <v>26</v>
      </c>
      <c r="E255" s="132"/>
      <c r="F255" s="176"/>
      <c r="G255" s="446"/>
      <c r="H255" s="176"/>
      <c r="I255" s="315"/>
      <c r="J255" s="26"/>
    </row>
    <row r="256" spans="1:10" s="27" customFormat="1" ht="60">
      <c r="A256" s="382" t="str" cm="1">
        <f t="array" ref="A256">IF(E256&lt;&gt;"",(LOOKUP(2,1/($A$7:$A255&lt;&gt;""),$A$7:$A255)+1),"")</f>
        <v/>
      </c>
      <c r="B256" s="382" t="str">
        <f t="shared" si="12"/>
        <v/>
      </c>
      <c r="C256" s="130" t="s">
        <v>2413</v>
      </c>
      <c r="D256" s="459" t="s">
        <v>26</v>
      </c>
      <c r="E256" s="132"/>
      <c r="F256" s="176"/>
      <c r="G256" s="446"/>
      <c r="H256" s="176"/>
      <c r="I256" s="315"/>
      <c r="J256" s="26"/>
    </row>
    <row r="257" spans="1:10" s="27" customFormat="1" ht="15">
      <c r="A257" s="382" t="str" cm="1">
        <f t="array" ref="A257">IF(E257&lt;&gt;"",(LOOKUP(2,1/($A$7:$A256&lt;&gt;""),$A$7:$A256)+1),"")</f>
        <v/>
      </c>
      <c r="B257" s="382" t="str">
        <f t="shared" si="12"/>
        <v/>
      </c>
      <c r="C257" s="130" t="s">
        <v>2383</v>
      </c>
      <c r="D257" s="459" t="s">
        <v>26</v>
      </c>
      <c r="E257" s="132"/>
      <c r="F257" s="176"/>
      <c r="G257" s="446"/>
      <c r="H257" s="176"/>
      <c r="I257" s="315"/>
      <c r="J257" s="26"/>
    </row>
    <row r="258" spans="1:10" s="27" customFormat="1" ht="30">
      <c r="A258" s="382" cm="1">
        <f t="array" ref="A258">IF(E258&lt;&gt;"",(LOOKUP(2,1/($A$7:$A257&lt;&gt;""),$A$7:$A257)+1),"")</f>
        <v>68</v>
      </c>
      <c r="B258" s="382" t="str">
        <f t="shared" si="12"/>
        <v>19.68</v>
      </c>
      <c r="C258" s="130" t="s">
        <v>2298</v>
      </c>
      <c r="D258" s="459" t="s">
        <v>26</v>
      </c>
      <c r="E258" s="132" t="s">
        <v>202</v>
      </c>
      <c r="F258" s="176">
        <v>1</v>
      </c>
      <c r="G258" s="445"/>
      <c r="H258" s="176">
        <f t="shared" si="11"/>
        <v>0</v>
      </c>
      <c r="I258" s="315"/>
      <c r="J258" s="26"/>
    </row>
    <row r="259" spans="1:10" s="27" customFormat="1" ht="15">
      <c r="A259" s="382" t="str" cm="1">
        <f t="array" ref="A259">IF(E259&lt;&gt;"",(LOOKUP(2,1/($A$7:$A258&lt;&gt;""),$A$7:$A258)+1),"")</f>
        <v/>
      </c>
      <c r="B259" s="382" t="str">
        <f t="shared" si="12"/>
        <v/>
      </c>
      <c r="C259" s="130"/>
      <c r="D259" s="459" t="s">
        <v>26</v>
      </c>
      <c r="E259" s="132"/>
      <c r="F259" s="176"/>
      <c r="G259" s="446"/>
      <c r="H259" s="176"/>
      <c r="I259" s="315"/>
      <c r="J259" s="26"/>
    </row>
    <row r="260" spans="1:10" s="27" customFormat="1" ht="60">
      <c r="A260" s="382" cm="1">
        <f t="array" ref="A260">IF(E260&lt;&gt;"",(LOOKUP(2,1/($A$7:$A259&lt;&gt;""),$A$7:$A259)+1),"")</f>
        <v>69</v>
      </c>
      <c r="B260" s="382" t="str">
        <f t="shared" si="12"/>
        <v>19.69</v>
      </c>
      <c r="C260" s="130" t="s">
        <v>2414</v>
      </c>
      <c r="D260" s="459" t="s">
        <v>26</v>
      </c>
      <c r="E260" s="132" t="s">
        <v>28</v>
      </c>
      <c r="F260" s="176">
        <v>5</v>
      </c>
      <c r="G260" s="445"/>
      <c r="H260" s="176">
        <f t="shared" si="11"/>
        <v>0</v>
      </c>
      <c r="I260" s="315"/>
      <c r="J260" s="26"/>
    </row>
    <row r="261" spans="1:10" s="27" customFormat="1" ht="30">
      <c r="A261" s="382" cm="1">
        <f t="array" ref="A261">IF(E261&lt;&gt;"",(LOOKUP(2,1/($A$7:$A260&lt;&gt;""),$A$7:$A260)+1),"")</f>
        <v>70</v>
      </c>
      <c r="B261" s="382" t="str">
        <f t="shared" si="12"/>
        <v>19.70</v>
      </c>
      <c r="C261" s="130" t="s">
        <v>2415</v>
      </c>
      <c r="D261" s="459" t="s">
        <v>26</v>
      </c>
      <c r="E261" s="132" t="s">
        <v>108</v>
      </c>
      <c r="F261" s="176">
        <v>10</v>
      </c>
      <c r="G261" s="445"/>
      <c r="H261" s="176">
        <f t="shared" si="11"/>
        <v>0</v>
      </c>
      <c r="I261" s="315"/>
      <c r="J261" s="26"/>
    </row>
    <row r="262" spans="1:10" s="27" customFormat="1" ht="15">
      <c r="A262" s="382" t="str" cm="1">
        <f t="array" ref="A262">IF(E262&lt;&gt;"",(LOOKUP(2,1/($A$7:$A261&lt;&gt;""),$A$7:$A261)+1),"")</f>
        <v/>
      </c>
      <c r="B262" s="382" t="str">
        <f t="shared" si="12"/>
        <v/>
      </c>
      <c r="C262" s="129" t="s">
        <v>2416</v>
      </c>
      <c r="D262" s="459" t="s">
        <v>26</v>
      </c>
      <c r="E262" s="132"/>
      <c r="F262" s="176"/>
      <c r="G262" s="446"/>
      <c r="H262" s="176"/>
      <c r="I262" s="315"/>
      <c r="J262" s="26"/>
    </row>
    <row r="263" spans="1:10" s="27" customFormat="1" ht="195">
      <c r="A263" s="382" cm="1">
        <f t="array" ref="A263">IF(E263&lt;&gt;"",(LOOKUP(2,1/($A$7:$A262&lt;&gt;""),$A$7:$A262)+1),"")</f>
        <v>71</v>
      </c>
      <c r="B263" s="382" t="str">
        <f t="shared" si="12"/>
        <v>19.71</v>
      </c>
      <c r="C263" s="130" t="s">
        <v>2417</v>
      </c>
      <c r="D263" s="459" t="s">
        <v>26</v>
      </c>
      <c r="E263" s="132" t="s">
        <v>108</v>
      </c>
      <c r="F263" s="176">
        <f>1.05*(SUM(F135:F142)+SUM(F37:F44))</f>
        <v>858.711</v>
      </c>
      <c r="G263" s="455"/>
      <c r="H263" s="456">
        <f t="shared" si="13" ref="H263">IF(F263&gt;0,F263*G263,"")</f>
        <v>0</v>
      </c>
      <c r="I263" s="315"/>
      <c r="J263" s="26"/>
    </row>
    <row r="264" spans="1:10" s="27" customFormat="1" ht="15">
      <c r="A264" s="382" t="str" cm="1">
        <f t="array" ref="A264">IF(E264&lt;&gt;"",(LOOKUP(2,1/($A$7:$A261&lt;&gt;""),$A$7:$A261)+1),"")</f>
        <v/>
      </c>
      <c r="B264" s="382" t="str">
        <f t="shared" si="14" ref="B264:B272">IF(A264&lt;&gt;"",TEXT(VLOOKUP($A$1,VRSTA_DEL_VSE,2,FALSE),0)&amp;"."&amp;TEXT(A264,0),"")</f>
        <v/>
      </c>
      <c r="C264" s="130"/>
      <c r="D264" s="459" t="s">
        <v>26</v>
      </c>
      <c r="E264" s="132"/>
      <c r="F264" s="176"/>
      <c r="G264" s="445"/>
      <c r="H264" s="176"/>
      <c r="I264" s="315"/>
      <c r="J264" s="26"/>
    </row>
    <row r="265" spans="1:10" s="27" customFormat="1" ht="15">
      <c r="A265" s="382" t="str" cm="1">
        <f t="array" ref="A265">IF(E265&lt;&gt;"",(LOOKUP(2,1/($A$7:$A264&lt;&gt;""),$A$7:$A264)+1),"")</f>
        <v/>
      </c>
      <c r="B265" s="382" t="str">
        <f t="shared" si="14"/>
        <v/>
      </c>
      <c r="C265" s="129" t="s">
        <v>2418</v>
      </c>
      <c r="D265" s="459" t="s">
        <v>26</v>
      </c>
      <c r="E265" s="132"/>
      <c r="F265" s="176"/>
      <c r="G265" s="445"/>
      <c r="H265" s="176"/>
      <c r="I265" s="315"/>
      <c r="J265" s="26"/>
    </row>
    <row r="266" spans="1:10" s="27" customFormat="1" ht="165">
      <c r="A266" s="382" cm="1">
        <f t="array" ref="A266">IF(E266&lt;&gt;"",(LOOKUP(2,1/($A$7:$A265&lt;&gt;""),$A$7:$A265)+1),"")</f>
        <v>72</v>
      </c>
      <c r="B266" s="382" t="str">
        <f t="shared" si="14"/>
        <v>19.72</v>
      </c>
      <c r="C266" s="130" t="s">
        <v>2419</v>
      </c>
      <c r="D266" s="459" t="s">
        <v>26</v>
      </c>
      <c r="E266" s="132" t="s">
        <v>350</v>
      </c>
      <c r="F266" s="176">
        <v>4</v>
      </c>
      <c r="G266" s="445"/>
      <c r="H266" s="176">
        <f t="shared" si="11"/>
        <v>0</v>
      </c>
      <c r="I266" s="315"/>
      <c r="J266" s="26"/>
    </row>
    <row r="267" spans="1:10" s="27" customFormat="1" ht="105">
      <c r="A267" s="382" cm="1">
        <f t="array" ref="A267">IF(E267&lt;&gt;"",(LOOKUP(2,1/($A$7:$A266&lt;&gt;""),$A$7:$A266)+1),"")</f>
        <v>73</v>
      </c>
      <c r="B267" s="382" t="str">
        <f t="shared" si="14"/>
        <v>19.73</v>
      </c>
      <c r="C267" s="130" t="s">
        <v>2420</v>
      </c>
      <c r="D267" s="459" t="s">
        <v>26</v>
      </c>
      <c r="E267" s="132" t="s">
        <v>350</v>
      </c>
      <c r="F267" s="176">
        <v>5</v>
      </c>
      <c r="G267" s="445"/>
      <c r="H267" s="176">
        <f t="shared" si="11"/>
        <v>0</v>
      </c>
      <c r="I267" s="315"/>
      <c r="J267" s="26"/>
    </row>
    <row r="268" spans="1:10" s="27" customFormat="1" ht="15">
      <c r="A268" s="382" t="str" cm="1">
        <f t="array" ref="A268">IF(E268&lt;&gt;"",(LOOKUP(2,1/($A$7:$A267&lt;&gt;""),$A$7:$A267)+1),"")</f>
        <v/>
      </c>
      <c r="B268" s="382" t="str">
        <f t="shared" si="14"/>
        <v/>
      </c>
      <c r="C268" s="130" t="s">
        <v>2421</v>
      </c>
      <c r="D268" s="459" t="s">
        <v>26</v>
      </c>
      <c r="E268" s="132"/>
      <c r="F268" s="176"/>
      <c r="G268" s="445"/>
      <c r="H268" s="176"/>
      <c r="I268" s="315"/>
      <c r="J268" s="26"/>
    </row>
    <row r="269" spans="1:10" s="27" customFormat="1" ht="15">
      <c r="A269" s="382" cm="1">
        <f t="array" ref="A269">IF(E269&lt;&gt;"",(LOOKUP(2,1/($A$7:$A268&lt;&gt;""),$A$7:$A268)+1),"")</f>
        <v>74</v>
      </c>
      <c r="B269" s="382" t="str">
        <f t="shared" si="14"/>
        <v>19.74</v>
      </c>
      <c r="C269" s="130" t="s">
        <v>2422</v>
      </c>
      <c r="D269" s="459" t="s">
        <v>26</v>
      </c>
      <c r="E269" s="132" t="s">
        <v>200</v>
      </c>
      <c r="F269" s="176">
        <v>696</v>
      </c>
      <c r="G269" s="445"/>
      <c r="H269" s="176">
        <f t="shared" si="11"/>
        <v>0</v>
      </c>
      <c r="I269" s="315"/>
      <c r="J269" s="26"/>
    </row>
    <row r="270" spans="1:10" s="27" customFormat="1" ht="15">
      <c r="A270" s="382" cm="1">
        <f t="array" ref="A270">IF(E270&lt;&gt;"",(LOOKUP(2,1/($A$7:$A269&lt;&gt;""),$A$7:$A269)+1),"")</f>
        <v>75</v>
      </c>
      <c r="B270" s="382" t="str">
        <f t="shared" si="14"/>
        <v>19.75</v>
      </c>
      <c r="C270" s="130" t="s">
        <v>2423</v>
      </c>
      <c r="D270" s="459" t="s">
        <v>26</v>
      </c>
      <c r="E270" s="132" t="s">
        <v>200</v>
      </c>
      <c r="F270" s="176">
        <v>276</v>
      </c>
      <c r="G270" s="445"/>
      <c r="H270" s="176">
        <f t="shared" si="11"/>
        <v>0</v>
      </c>
      <c r="I270" s="315"/>
      <c r="J270" s="26"/>
    </row>
    <row r="271" spans="1:10" s="27" customFormat="1" ht="15">
      <c r="A271" s="382" cm="1">
        <f t="array" ref="A271">IF(E271&lt;&gt;"",(LOOKUP(2,1/($A$7:$A270&lt;&gt;""),$A$7:$A270)+1),"")</f>
        <v>76</v>
      </c>
      <c r="B271" s="382" t="str">
        <f t="shared" si="14"/>
        <v>19.76</v>
      </c>
      <c r="C271" s="130" t="s">
        <v>2424</v>
      </c>
      <c r="D271" s="459" t="s">
        <v>26</v>
      </c>
      <c r="E271" s="132" t="s">
        <v>200</v>
      </c>
      <c r="F271" s="176">
        <v>130</v>
      </c>
      <c r="G271" s="445"/>
      <c r="H271" s="176">
        <f t="shared" si="11"/>
        <v>0</v>
      </c>
      <c r="I271" s="315"/>
      <c r="J271" s="26"/>
    </row>
    <row r="272" spans="1:10" s="27" customFormat="1" ht="15">
      <c r="A272" s="382" cm="1">
        <f t="array" ref="A272">IF(E272&lt;&gt;"",(LOOKUP(2,1/($A$7:$A271&lt;&gt;""),$A$7:$A271)+1),"")</f>
        <v>77</v>
      </c>
      <c r="B272" s="382" t="str">
        <f t="shared" si="14"/>
        <v>19.77</v>
      </c>
      <c r="C272" s="130" t="s">
        <v>236</v>
      </c>
      <c r="D272" s="459" t="s">
        <v>26</v>
      </c>
      <c r="E272" s="132" t="s">
        <v>200</v>
      </c>
      <c r="F272" s="176">
        <v>160</v>
      </c>
      <c r="G272" s="445"/>
      <c r="H272" s="176">
        <f t="shared" si="11"/>
        <v>0</v>
      </c>
      <c r="I272" s="315"/>
      <c r="J272" s="26"/>
    </row>
    <row r="273" spans="1:10" s="27" customFormat="1" ht="15">
      <c r="A273" s="382" t="str" cm="1">
        <f t="array" ref="A273">IF(E273&lt;&gt;"",(LOOKUP(2,1/($A$7:$A272&lt;&gt;""),$A$7:$A272)+1),"")</f>
        <v/>
      </c>
      <c r="B273" s="382"/>
      <c r="C273" s="130"/>
      <c r="D273" s="459" t="s">
        <v>26</v>
      </c>
      <c r="E273" s="132"/>
      <c r="F273" s="176"/>
      <c r="G273" s="445"/>
      <c r="H273" s="176"/>
      <c r="I273" s="315"/>
      <c r="J273" s="26"/>
    </row>
    <row r="274" spans="1:10" s="27" customFormat="1" ht="15">
      <c r="A274" s="382" t="str" cm="1">
        <f t="array" ref="A274">IF(E274&lt;&gt;"",(LOOKUP(2,1/($A$7:$A273&lt;&gt;""),$A$7:$A273)+1),"")</f>
        <v/>
      </c>
      <c r="B274" s="382"/>
      <c r="C274" s="129" t="s">
        <v>2425</v>
      </c>
      <c r="D274" s="459" t="s">
        <v>26</v>
      </c>
      <c r="E274" s="132"/>
      <c r="F274" s="176"/>
      <c r="G274" s="446"/>
      <c r="H274" s="176"/>
      <c r="I274" s="315"/>
      <c r="J274" s="26"/>
    </row>
    <row r="275" spans="1:10" s="27" customFormat="1" ht="300">
      <c r="A275" s="382" cm="1">
        <f t="array" ref="A275">IF(E275&lt;&gt;"",(LOOKUP(2,1/($A$7:$A274&lt;&gt;""),$A$7:$A274)+1),"")</f>
        <v>78</v>
      </c>
      <c r="B275" s="382" t="str">
        <f t="shared" si="15" ref="B275">IF(A275&lt;&gt;"",TEXT(VLOOKUP($A$1,VRSTA_DEL_VSE,2,FALSE),0)&amp;"."&amp;TEXT(A275,0),"")</f>
        <v>19.78</v>
      </c>
      <c r="C275" s="130" t="s">
        <v>2426</v>
      </c>
      <c r="D275" s="459" t="s">
        <v>26</v>
      </c>
      <c r="E275" s="132" t="s">
        <v>350</v>
      </c>
      <c r="F275" s="176">
        <v>2</v>
      </c>
      <c r="G275" s="457"/>
      <c r="H275" s="456">
        <f t="shared" si="16" ref="H275:H276">IF(F275&gt;0,F275*G275,"")</f>
        <v>0</v>
      </c>
      <c r="I275" s="315"/>
      <c r="J275" s="26"/>
    </row>
    <row r="276" spans="1:10" s="27" customFormat="1" ht="165">
      <c r="A276" s="382" cm="1">
        <f t="array" ref="A276">IF(E276&lt;&gt;"",(LOOKUP(2,1/($A$7:$A275&lt;&gt;""),$A$7:$A275)+1),"")</f>
        <v>79</v>
      </c>
      <c r="B276" s="382" t="str">
        <f t="shared" si="17" ref="B276">IF(A276&lt;&gt;"",TEXT(VLOOKUP($A$1,VRSTA_DEL_VSE,2,FALSE),0)&amp;"."&amp;TEXT(A276,0),"")</f>
        <v>19.79</v>
      </c>
      <c r="C276" s="130" t="s">
        <v>2427</v>
      </c>
      <c r="D276" s="459" t="s">
        <v>26</v>
      </c>
      <c r="E276" s="132" t="s">
        <v>350</v>
      </c>
      <c r="F276" s="176">
        <v>4</v>
      </c>
      <c r="G276" s="457"/>
      <c r="H276" s="456">
        <f t="shared" si="16"/>
        <v>0</v>
      </c>
      <c r="I276" s="315"/>
      <c r="J276" s="26"/>
    </row>
    <row r="277" spans="1:10" s="27" customFormat="1" ht="15">
      <c r="A277" s="382" t="str" cm="1">
        <f t="array" ref="A277">IF(E277&lt;&gt;"",(LOOKUP(2,1/($A$7:$A276&lt;&gt;""),$A$7:$A276)+1),"")</f>
        <v/>
      </c>
      <c r="B277" s="382"/>
      <c r="C277" s="130"/>
      <c r="D277" s="459" t="s">
        <v>26</v>
      </c>
      <c r="E277" s="132"/>
      <c r="F277" s="176"/>
      <c r="G277" s="446"/>
      <c r="H277" s="176"/>
      <c r="I277" s="315"/>
      <c r="J277" s="26"/>
    </row>
    <row r="278" spans="1:10" s="27" customFormat="1" ht="15">
      <c r="A278" s="382" t="str" cm="1">
        <f t="array" ref="A278">IF(E278&lt;&gt;"",(LOOKUP(2,1/($A$7:$A277&lt;&gt;""),$A$7:$A277)+1),"")</f>
        <v/>
      </c>
      <c r="B278" s="382" t="str">
        <f t="shared" si="10"/>
        <v/>
      </c>
      <c r="C278" s="129" t="s">
        <v>2428</v>
      </c>
      <c r="D278" s="459" t="s">
        <v>26</v>
      </c>
      <c r="E278" s="132"/>
      <c r="F278" s="176"/>
      <c r="G278" s="445"/>
      <c r="H278" s="176"/>
      <c r="I278" s="315"/>
      <c r="J278" s="26"/>
    </row>
    <row r="279" spans="1:10" s="27" customFormat="1" ht="30">
      <c r="A279" s="382" cm="1">
        <f t="array" ref="A279">IF(E279&lt;&gt;"",(LOOKUP(2,1/($A$7:$A278&lt;&gt;""),$A$7:$A278)+1),"")</f>
        <v>80</v>
      </c>
      <c r="B279" s="382" t="str">
        <f t="shared" si="10"/>
        <v>19.80</v>
      </c>
      <c r="C279" s="130" t="s">
        <v>2429</v>
      </c>
      <c r="D279" s="459" t="s">
        <v>26</v>
      </c>
      <c r="E279" s="132" t="s">
        <v>108</v>
      </c>
      <c r="F279" s="176">
        <v>150</v>
      </c>
      <c r="G279" s="445"/>
      <c r="H279" s="176">
        <f t="shared" si="11"/>
        <v>0</v>
      </c>
      <c r="I279" s="315"/>
      <c r="J279" s="26"/>
    </row>
    <row r="280" spans="1:10" s="27" customFormat="1" ht="15">
      <c r="A280" s="382" t="str" cm="1">
        <f t="array" ref="A280">IF(E280&lt;&gt;"",(LOOKUP(2,1/($A$7:$A279&lt;&gt;""),$A$7:$A279)+1),"")</f>
        <v/>
      </c>
      <c r="B280" s="382" t="str">
        <f t="shared" si="10"/>
        <v/>
      </c>
      <c r="C280" s="130"/>
      <c r="D280" s="459" t="s">
        <v>26</v>
      </c>
      <c r="E280" s="132"/>
      <c r="F280" s="176"/>
      <c r="G280" s="446"/>
      <c r="H280" s="176"/>
      <c r="I280" s="315"/>
      <c r="J280" s="26"/>
    </row>
    <row r="281" spans="1:10" s="27" customFormat="1" ht="15">
      <c r="A281" s="382" t="str" cm="1">
        <f t="array" ref="A281">IF(E281&lt;&gt;"",(LOOKUP(2,1/($A$7:$A280&lt;&gt;""),$A$7:$A280)+1),"")</f>
        <v/>
      </c>
      <c r="B281" s="382" t="str">
        <f t="shared" si="10"/>
        <v/>
      </c>
      <c r="C281" s="129" t="s">
        <v>672</v>
      </c>
      <c r="D281" s="459" t="s">
        <v>26</v>
      </c>
      <c r="E281" s="132"/>
      <c r="F281" s="176"/>
      <c r="G281" s="445"/>
      <c r="H281" s="176"/>
      <c r="I281" s="315"/>
      <c r="J281" s="26"/>
    </row>
    <row r="282" spans="1:10" s="27" customFormat="1" ht="15">
      <c r="A282" s="382" cm="1">
        <f t="array" ref="A282">IF(E282&lt;&gt;"",(LOOKUP(2,1/($A$7:$A281&lt;&gt;""),$A$7:$A281)+1),"")</f>
        <v>81</v>
      </c>
      <c r="B282" s="382" t="str">
        <f t="shared" si="10"/>
        <v>19.81</v>
      </c>
      <c r="C282" s="130" t="s">
        <v>2430</v>
      </c>
      <c r="D282" s="459" t="s">
        <v>26</v>
      </c>
      <c r="E282" s="132" t="s">
        <v>108</v>
      </c>
      <c r="F282" s="176">
        <v>231</v>
      </c>
      <c r="G282" s="446"/>
      <c r="H282" s="176">
        <f t="shared" si="11"/>
        <v>0</v>
      </c>
      <c r="I282" s="315"/>
      <c r="J282" s="26"/>
    </row>
    <row r="283" spans="1:10" s="27" customFormat="1" ht="105">
      <c r="A283" s="382" t="str" cm="1">
        <f t="array" ref="A283">IF(E283&lt;&gt;"",(LOOKUP(2,1/($A$7:$A282&lt;&gt;""),$A$7:$A282)+1),"")</f>
        <v/>
      </c>
      <c r="B283" s="382" t="str">
        <f t="shared" si="10"/>
        <v/>
      </c>
      <c r="C283" s="130" t="s">
        <v>2431</v>
      </c>
      <c r="D283" s="459" t="s">
        <v>26</v>
      </c>
      <c r="E283" s="132"/>
      <c r="F283" s="176"/>
      <c r="G283" s="445"/>
      <c r="H283" s="176"/>
      <c r="I283" s="315"/>
      <c r="J283" s="26"/>
    </row>
    <row r="284" spans="1:10" s="27" customFormat="1" ht="15">
      <c r="A284" s="382" cm="1">
        <f t="array" ref="A284">IF(E284&lt;&gt;"",(LOOKUP(2,1/($A$7:$A283&lt;&gt;""),$A$7:$A283)+1),"")</f>
        <v>82</v>
      </c>
      <c r="B284" s="382" t="str">
        <f t="shared" si="10"/>
        <v>19.82</v>
      </c>
      <c r="C284" s="130" t="s">
        <v>2432</v>
      </c>
      <c r="D284" s="459" t="s">
        <v>26</v>
      </c>
      <c r="E284" s="132" t="s">
        <v>163</v>
      </c>
      <c r="F284" s="176">
        <v>16.80</v>
      </c>
      <c r="G284" s="446"/>
      <c r="H284" s="176">
        <f t="shared" si="11"/>
        <v>0</v>
      </c>
      <c r="I284" s="315"/>
      <c r="J284" s="26"/>
    </row>
    <row r="285" spans="1:10" s="27" customFormat="1" ht="75">
      <c r="A285" s="382" t="str" cm="1">
        <f t="array" ref="A285">IF(E285&lt;&gt;"",(LOOKUP(2,1/($A$7:$A284&lt;&gt;""),$A$7:$A284)+1),"")</f>
        <v/>
      </c>
      <c r="B285" s="382" t="str">
        <f t="shared" si="18" ref="B285:B287">IF(A285&lt;&gt;"",TEXT(VLOOKUP($A$1,VRSTA_DEL_VSE,2,FALSE),0)&amp;"."&amp;TEXT(A285,0),"")</f>
        <v/>
      </c>
      <c r="C285" s="130" t="s">
        <v>2433</v>
      </c>
      <c r="D285" s="459" t="s">
        <v>26</v>
      </c>
      <c r="E285" s="132"/>
      <c r="F285" s="176"/>
      <c r="G285" s="446"/>
      <c r="H285" s="176"/>
      <c r="I285" s="315"/>
      <c r="J285" s="26"/>
    </row>
    <row r="286" spans="1:10" s="27" customFormat="1" ht="15">
      <c r="A286" s="382" cm="1">
        <f t="array" ref="A286">IF(E286&lt;&gt;"",(LOOKUP(2,1/($A$7:$A285&lt;&gt;""),$A$7:$A285)+1),"")</f>
        <v>83</v>
      </c>
      <c r="B286" s="382" t="str">
        <f t="shared" si="18"/>
        <v>19.83</v>
      </c>
      <c r="C286" s="130" t="s">
        <v>2434</v>
      </c>
      <c r="D286" s="459" t="s">
        <v>26</v>
      </c>
      <c r="E286" s="132" t="s">
        <v>28</v>
      </c>
      <c r="F286" s="176">
        <v>1</v>
      </c>
      <c r="G286" s="455"/>
      <c r="H286" s="176">
        <f t="shared" si="11"/>
        <v>0</v>
      </c>
      <c r="I286" s="315"/>
      <c r="J286" s="26"/>
    </row>
    <row r="287" spans="1:10" s="27" customFormat="1" ht="120">
      <c r="A287" s="382" t="str" cm="1">
        <f t="array" ref="A287">IF(E287&lt;&gt;"",(LOOKUP(2,1/($A$7:$A286&lt;&gt;""),$A$7:$A286)+1),"")</f>
        <v/>
      </c>
      <c r="B287" s="382" t="str">
        <f t="shared" si="18"/>
        <v/>
      </c>
      <c r="C287" s="130" t="s">
        <v>2435</v>
      </c>
      <c r="D287" s="459" t="s">
        <v>26</v>
      </c>
      <c r="E287" s="132"/>
      <c r="F287" s="176"/>
      <c r="G287" s="446"/>
      <c r="H287" s="176"/>
      <c r="I287" s="315"/>
      <c r="J287" s="26"/>
    </row>
    <row r="288" spans="1:10" s="27" customFormat="1" ht="210.75" thickBot="1">
      <c r="A288" s="384" t="str" cm="1">
        <f t="array" ref="A288">IF(E288&lt;&gt;"",(LOOKUP(2,1/($A$7:$A286&lt;&gt;""),$A$7:$A286)+1),"")</f>
        <v/>
      </c>
      <c r="B288" s="384" t="str">
        <f t="shared" si="19" ref="B288">IF(A288&lt;&gt;"",TEXT(VLOOKUP($C$1,Dela_indeks,2,FALSE),0)&amp;"."&amp;TEXT(A288,0),"")</f>
        <v/>
      </c>
      <c r="C288" s="133" t="s">
        <v>2436</v>
      </c>
      <c r="D288" s="460" t="s">
        <v>26</v>
      </c>
      <c r="E288" s="134"/>
      <c r="F288" s="179"/>
      <c r="G288" s="447"/>
      <c r="H288" s="179"/>
      <c r="I288" s="323"/>
      <c r="J288" s="26"/>
    </row>
    <row r="289" spans="1:10" s="27" customFormat="1" ht="15.75" thickTop="1">
      <c r="A289" s="24" t="s">
        <v>4</v>
      </c>
      <c r="B289" s="24"/>
      <c r="C289" s="287" t="str">
        <f>VLOOKUP(A289,VRSTA_DEL_VSE,3,FALSE)</f>
        <v>Zunanja ureditev</v>
      </c>
      <c r="D289" s="287"/>
      <c r="E289" s="25"/>
      <c r="F289" s="172"/>
      <c r="G289" s="180"/>
      <c r="H289" s="290">
        <f>H1</f>
        <v>0</v>
      </c>
      <c r="I289" s="26"/>
      <c r="J289" s="26"/>
    </row>
  </sheetData>
  <sheetProtection algorithmName="SHA-512" hashValue="KBOq5j7gu7R+sUG7xTen21NhgQZnzb32SS5owJWHOorFsXsxf/vjesYvblHg/jN3m7OBpCXPwt34bI8jbVjY3w==" saltValue="pMZ7OVAgkD7rxz/qEhcA5g==" spinCount="100000" sheet="1" objects="1" scenarios="1"/>
  <protectedRanges>
    <protectedRange sqref="I10:I288 G10:G288" name="Range1_1"/>
  </protectedRanges>
  <conditionalFormatting sqref="D8:D288">
    <cfRule type="cellIs" priority="1" dxfId="68" operator="equal">
      <formula>"DA"</formula>
    </cfRule>
  </conditionalFormatting>
  <dataValidations count="2">
    <dataValidation type="list" allowBlank="1" showInputMessage="1" showErrorMessage="1" sqref="A1:A3 A289">
      <formula1>DELA_SIFRA</formula1>
    </dataValidation>
    <dataValidation type="list" allowBlank="1" showInputMessage="1" showErrorMessage="1" sqref="C1:D3 C289:D289">
      <formula1>VRSTA_DEL_ŠIFRA</formula1>
    </dataValidation>
  </dataValidations>
  <pageMargins left="0.708661417322835" right="0.708661417322835" top="0.748031496062992" bottom="0.748031496062992" header="0.31496062992126" footer="0.31496062992126"/>
  <pageSetup horizontalDpi="1200" verticalDpi="1200" orientation="landscape" paperSize="9" scale="5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601C669-923F-48A9-911C-693AB78B6BB4}">
  <sheetPr>
    <tabColor theme="9"/>
  </sheetPr>
  <dimension ref="A1:J77"/>
  <sheetViews>
    <sheetView workbookViewId="0" topLeftCell="A50">
      <selection pane="topLeft" activeCell="H57" sqref="H57"/>
    </sheetView>
  </sheetViews>
  <sheetFormatPr defaultColWidth="9.14428571428571" defaultRowHeight="15"/>
  <cols>
    <col min="1" max="2" width="9.14285714285714" style="26"/>
    <col min="3" max="3" width="50.7142857142857" style="27" customWidth="1"/>
    <col min="4" max="4" width="5.71428571428571" style="27" customWidth="1"/>
    <col min="5" max="5" width="9.14285714285714" style="28"/>
    <col min="6" max="6" width="9.14285714285714" style="173"/>
    <col min="7" max="8" width="13.8571428571429" style="174" customWidth="1"/>
    <col min="9" max="9" width="130.714285714286" style="26" customWidth="1"/>
    <col min="10" max="16384" width="9.14285714285714" style="26"/>
  </cols>
  <sheetData>
    <row r="1" spans="1:8" s="24" customFormat="1" ht="15">
      <c r="A1" s="24" t="s">
        <v>6</v>
      </c>
      <c r="C1" s="2" t="str">
        <f>VLOOKUP(A1,VRSTA_DEL_VSE,3,FALSE)</f>
        <v>Sadilna in setvena dela</v>
      </c>
      <c r="D1" s="2"/>
      <c r="E1" s="25"/>
      <c r="F1" s="172"/>
      <c r="G1" s="180"/>
      <c r="H1" s="146">
        <f>SUM(H23:H76)</f>
        <v>0</v>
      </c>
    </row>
    <row r="3" spans="3:3" ht="15">
      <c r="C3" s="27" t="s">
        <v>2437</v>
      </c>
    </row>
    <row r="4" spans="3:3" ht="45">
      <c r="C4" s="27" t="s">
        <v>2438</v>
      </c>
    </row>
    <row r="6" spans="3:3" ht="105">
      <c r="C6" s="27" t="s">
        <v>2439</v>
      </c>
    </row>
    <row r="7" spans="3:3" ht="75">
      <c r="C7" s="27" t="s">
        <v>2440</v>
      </c>
    </row>
    <row r="8" spans="3:3" ht="135">
      <c r="C8" s="27" t="s">
        <v>2441</v>
      </c>
    </row>
    <row r="9" spans="3:3" ht="60">
      <c r="C9" s="27" t="s">
        <v>2442</v>
      </c>
    </row>
    <row r="10" spans="3:3" ht="30">
      <c r="C10" s="27" t="s">
        <v>2443</v>
      </c>
    </row>
    <row r="11" spans="3:3" ht="45">
      <c r="C11" s="27" t="s">
        <v>2444</v>
      </c>
    </row>
    <row r="12" spans="3:3" ht="60">
      <c r="C12" s="27" t="s">
        <v>2445</v>
      </c>
    </row>
    <row r="13" spans="3:3" ht="60">
      <c r="C13" s="27" t="s">
        <v>2446</v>
      </c>
    </row>
    <row r="14" spans="3:3" ht="90">
      <c r="C14" s="27" t="s">
        <v>2447</v>
      </c>
    </row>
    <row r="15" spans="3:3" ht="75">
      <c r="C15" s="27" t="s">
        <v>2448</v>
      </c>
    </row>
    <row r="16" spans="3:3" ht="15">
      <c r="C16" s="27" t="s">
        <v>2449</v>
      </c>
    </row>
    <row r="17" spans="3:3" ht="15">
      <c r="C17" s="27" t="s">
        <v>2450</v>
      </c>
    </row>
    <row r="18" spans="3:3" ht="195">
      <c r="C18" s="27" t="s">
        <v>2451</v>
      </c>
    </row>
    <row r="19" spans="3:3" ht="45">
      <c r="C19" s="27" t="s">
        <v>2452</v>
      </c>
    </row>
    <row r="20" spans="3:3" ht="45">
      <c r="C20" s="27" t="s">
        <v>2453</v>
      </c>
    </row>
    <row r="21" spans="1:10" s="28" customFormat="1" ht="15">
      <c r="A21" s="29"/>
      <c r="B21" s="29"/>
      <c r="C21" s="27"/>
      <c r="D21" s="27"/>
      <c r="F21" s="174"/>
      <c r="G21" s="174"/>
      <c r="H21" s="174"/>
      <c r="I21" s="26"/>
      <c r="J21" s="26"/>
    </row>
    <row r="22" spans="1:9" ht="15">
      <c r="A22" s="75">
        <v>0</v>
      </c>
      <c r="B22" s="75"/>
      <c r="C22" s="75" t="s">
        <v>17</v>
      </c>
      <c r="D22" s="75" t="s">
        <v>18</v>
      </c>
      <c r="E22" s="75" t="s">
        <v>21</v>
      </c>
      <c r="F22" s="147" t="s">
        <v>1878</v>
      </c>
      <c r="G22" s="152" t="s">
        <v>22</v>
      </c>
      <c r="H22" s="152" t="s">
        <v>23</v>
      </c>
      <c r="I22" s="75" t="s">
        <v>24</v>
      </c>
    </row>
    <row r="23" spans="1:9" ht="15">
      <c r="A23" s="135"/>
      <c r="B23" s="135"/>
      <c r="C23" s="127"/>
      <c r="D23" s="459" t="s">
        <v>26</v>
      </c>
      <c r="E23" s="128"/>
      <c r="F23" s="175"/>
      <c r="G23" s="175"/>
      <c r="H23" s="175"/>
      <c r="I23" s="107"/>
    </row>
    <row r="24" spans="1:9" ht="15">
      <c r="A24" s="136"/>
      <c r="B24" s="136"/>
      <c r="C24" s="129" t="s">
        <v>2454</v>
      </c>
      <c r="D24" s="459" t="s">
        <v>26</v>
      </c>
      <c r="E24" s="131"/>
      <c r="F24" s="178"/>
      <c r="G24" s="170"/>
      <c r="H24" s="176"/>
      <c r="I24" s="105"/>
    </row>
    <row r="25" spans="1:9" ht="30">
      <c r="A25" s="136"/>
      <c r="B25" s="136"/>
      <c r="C25" s="129" t="s">
        <v>2455</v>
      </c>
      <c r="D25" s="459" t="s">
        <v>26</v>
      </c>
      <c r="E25" s="131"/>
      <c r="F25" s="178"/>
      <c r="G25" s="170"/>
      <c r="H25" s="176"/>
      <c r="I25" s="105"/>
    </row>
    <row r="26" spans="1:9" ht="210">
      <c r="A26" s="136"/>
      <c r="B26" s="136"/>
      <c r="C26" s="130" t="s">
        <v>2456</v>
      </c>
      <c r="D26" s="459" t="s">
        <v>26</v>
      </c>
      <c r="E26" s="131"/>
      <c r="F26" s="178"/>
      <c r="G26" s="170"/>
      <c r="H26" s="176"/>
      <c r="I26" s="105"/>
    </row>
    <row r="27" spans="1:9" ht="45">
      <c r="A27" s="86">
        <v>1</v>
      </c>
      <c r="B27" s="86" t="str">
        <f t="shared" si="0" ref="B27:B58">IF(A27&lt;&gt;"",TEXT(VLOOKUP($A$1,VRSTA_DEL_VSE,2,FALSE),0)&amp;"."&amp;TEXT(A27,0),"")</f>
        <v>20.1</v>
      </c>
      <c r="C27" s="130" t="s">
        <v>2457</v>
      </c>
      <c r="D27" s="459" t="s">
        <v>26</v>
      </c>
      <c r="E27" s="131" t="s">
        <v>350</v>
      </c>
      <c r="F27" s="178">
        <v>2</v>
      </c>
      <c r="G27" s="450"/>
      <c r="H27" s="176">
        <f>F27*G27</f>
        <v>0</v>
      </c>
      <c r="I27" s="105"/>
    </row>
    <row r="28" spans="1:9" ht="45">
      <c r="A28" s="86" cm="1">
        <f t="array" ref="A28">IF(E28&lt;&gt;"",(LOOKUP(2,1/($A27:$A$27&lt;&gt;""),$A27:$A$27)+1),"")</f>
        <v>2</v>
      </c>
      <c r="B28" s="86" t="str">
        <f t="shared" si="0"/>
        <v>20.2</v>
      </c>
      <c r="C28" s="130" t="s">
        <v>2458</v>
      </c>
      <c r="D28" s="459" t="s">
        <v>26</v>
      </c>
      <c r="E28" s="131" t="s">
        <v>350</v>
      </c>
      <c r="F28" s="178">
        <v>1</v>
      </c>
      <c r="G28" s="450"/>
      <c r="H28" s="176">
        <f>F28*G28</f>
        <v>0</v>
      </c>
      <c r="I28" s="105"/>
    </row>
    <row r="29" spans="1:9" ht="15">
      <c r="A29" s="86" t="str" cm="1">
        <f t="array" ref="A29">IF(E29&lt;&gt;"",(LOOKUP(2,1/($A$27:$A28&lt;&gt;""),$A$27:$A28)+1),"")</f>
        <v/>
      </c>
      <c r="B29" s="86" t="str">
        <f t="shared" si="0"/>
        <v/>
      </c>
      <c r="C29" s="129" t="s">
        <v>2459</v>
      </c>
      <c r="D29" s="459" t="s">
        <v>26</v>
      </c>
      <c r="E29" s="131"/>
      <c r="F29" s="178"/>
      <c r="G29" s="170"/>
      <c r="H29" s="176"/>
      <c r="I29" s="105"/>
    </row>
    <row r="30" spans="1:9" ht="60">
      <c r="A30" s="86" cm="1">
        <f t="array" ref="A30">IF(E30&lt;&gt;"",(LOOKUP(2,1/($A$27:$A29&lt;&gt;""),$A$27:$A29)+1),"")</f>
        <v>3</v>
      </c>
      <c r="B30" s="86" t="str">
        <f t="shared" si="0"/>
        <v>20.3</v>
      </c>
      <c r="C30" s="130" t="s">
        <v>2460</v>
      </c>
      <c r="D30" s="459" t="s">
        <v>26</v>
      </c>
      <c r="E30" s="131" t="s">
        <v>163</v>
      </c>
      <c r="F30" s="178">
        <v>3</v>
      </c>
      <c r="G30" s="450"/>
      <c r="H30" s="176">
        <f>F30*G30</f>
        <v>0</v>
      </c>
      <c r="I30" s="105"/>
    </row>
    <row r="31" spans="1:9" ht="180">
      <c r="A31" s="86" cm="1">
        <f t="array" ref="A31">IF(E31&lt;&gt;"",(LOOKUP(2,1/($A$27:$A30&lt;&gt;""),$A$27:$A30)+1),"")</f>
        <v>4</v>
      </c>
      <c r="B31" s="86" t="str">
        <f t="shared" si="0"/>
        <v>20.4</v>
      </c>
      <c r="C31" s="130" t="s">
        <v>2461</v>
      </c>
      <c r="D31" s="459" t="s">
        <v>26</v>
      </c>
      <c r="E31" s="131" t="s">
        <v>350</v>
      </c>
      <c r="F31" s="178">
        <v>3</v>
      </c>
      <c r="G31" s="450"/>
      <c r="H31" s="176">
        <f>F31*G31</f>
        <v>0</v>
      </c>
      <c r="I31" s="105"/>
    </row>
    <row r="32" spans="1:9" ht="30">
      <c r="A32" s="86" cm="1">
        <f t="array" ref="A32">IF(E32&lt;&gt;"",(LOOKUP(2,1/($A$27:$A31&lt;&gt;""),$A$27:$A31)+1),"")</f>
        <v>5</v>
      </c>
      <c r="B32" s="86" t="str">
        <f t="shared" si="0"/>
        <v>20.5</v>
      </c>
      <c r="C32" s="130" t="s">
        <v>2462</v>
      </c>
      <c r="D32" s="459" t="s">
        <v>26</v>
      </c>
      <c r="E32" s="131" t="s">
        <v>163</v>
      </c>
      <c r="F32" s="178">
        <v>4.50</v>
      </c>
      <c r="G32" s="450"/>
      <c r="H32" s="176">
        <f>F32*G32</f>
        <v>0</v>
      </c>
      <c r="I32" s="105"/>
    </row>
    <row r="33" spans="1:9" ht="15">
      <c r="A33" s="86" t="str" cm="1">
        <f t="array" ref="A33">IF(E33&lt;&gt;"",(LOOKUP(2,1/($A$27:$A32&lt;&gt;""),$A$27:$A32)+1),"")</f>
        <v/>
      </c>
      <c r="B33" s="86" t="str">
        <f t="shared" si="0"/>
        <v/>
      </c>
      <c r="C33" s="130"/>
      <c r="D33" s="459" t="s">
        <v>26</v>
      </c>
      <c r="E33" s="131"/>
      <c r="F33" s="178"/>
      <c r="G33" s="170"/>
      <c r="H33" s="176"/>
      <c r="I33" s="105"/>
    </row>
    <row r="34" spans="1:9" ht="15">
      <c r="A34" s="86" t="str" cm="1">
        <f t="array" ref="A34">IF(E34&lt;&gt;"",(LOOKUP(2,1/($A$27:$A33&lt;&gt;""),$A$27:$A33)+1),"")</f>
        <v/>
      </c>
      <c r="B34" s="86" t="str">
        <f t="shared" si="0"/>
        <v/>
      </c>
      <c r="C34" s="129" t="s">
        <v>2463</v>
      </c>
      <c r="D34" s="459" t="s">
        <v>26</v>
      </c>
      <c r="E34" s="131"/>
      <c r="F34" s="178"/>
      <c r="G34" s="170"/>
      <c r="H34" s="176"/>
      <c r="I34" s="105"/>
    </row>
    <row r="35" spans="1:9" ht="75">
      <c r="A35" s="86" t="str" cm="1">
        <f t="array" ref="A35">IF(E35&lt;&gt;"",(LOOKUP(2,1/($A$27:$A34&lt;&gt;""),$A$27:$A34)+1),"")</f>
        <v/>
      </c>
      <c r="B35" s="86" t="str">
        <f t="shared" si="0"/>
        <v/>
      </c>
      <c r="C35" s="130" t="s">
        <v>2464</v>
      </c>
      <c r="D35" s="459" t="s">
        <v>26</v>
      </c>
      <c r="E35" s="131"/>
      <c r="F35" s="178"/>
      <c r="G35" s="170"/>
      <c r="H35" s="176"/>
      <c r="I35" s="105"/>
    </row>
    <row r="36" spans="1:9" ht="15">
      <c r="A36" s="86" t="str" cm="1">
        <f t="array" ref="A36">IF(E36&lt;&gt;"",(LOOKUP(2,1/($A$27:$A35&lt;&gt;""),$A$27:$A35)+1),"")</f>
        <v/>
      </c>
      <c r="B36" s="86" t="str">
        <f t="shared" si="0"/>
        <v/>
      </c>
      <c r="C36" s="130" t="s">
        <v>2465</v>
      </c>
      <c r="D36" s="459" t="s">
        <v>26</v>
      </c>
      <c r="E36" s="131"/>
      <c r="F36" s="178"/>
      <c r="G36" s="170"/>
      <c r="H36" s="176"/>
      <c r="I36" s="105"/>
    </row>
    <row r="37" spans="1:9" ht="15">
      <c r="A37" s="86" cm="1">
        <f t="array" ref="A37">IF(E37&lt;&gt;"",(LOOKUP(2,1/($A$27:$A36&lt;&gt;""),$A$27:$A36)+1),"")</f>
        <v>6</v>
      </c>
      <c r="B37" s="86" t="str">
        <f t="shared" si="0"/>
        <v>20.6</v>
      </c>
      <c r="C37" s="130" t="s">
        <v>2466</v>
      </c>
      <c r="D37" s="459" t="s">
        <v>26</v>
      </c>
      <c r="E37" s="131" t="s">
        <v>350</v>
      </c>
      <c r="F37" s="178">
        <v>221</v>
      </c>
      <c r="G37" s="450"/>
      <c r="H37" s="176">
        <f>F37*G37</f>
        <v>0</v>
      </c>
      <c r="I37" s="105"/>
    </row>
    <row r="38" spans="1:9" ht="15">
      <c r="A38" s="86" cm="1">
        <f t="array" ref="A38">IF(E38&lt;&gt;"",(LOOKUP(2,1/($A$27:$A37&lt;&gt;""),$A$27:$A37)+1),"")</f>
        <v>7</v>
      </c>
      <c r="B38" s="86" t="str">
        <f t="shared" si="0"/>
        <v>20.7</v>
      </c>
      <c r="C38" s="130" t="s">
        <v>2467</v>
      </c>
      <c r="D38" s="459" t="s">
        <v>26</v>
      </c>
      <c r="E38" s="131" t="s">
        <v>350</v>
      </c>
      <c r="F38" s="178">
        <v>175</v>
      </c>
      <c r="G38" s="450"/>
      <c r="H38" s="176">
        <f t="shared" si="1" ref="H38:H51">F38*G38</f>
        <v>0</v>
      </c>
      <c r="I38" s="105"/>
    </row>
    <row r="39" spans="1:9" ht="30">
      <c r="A39" s="86" cm="1">
        <f t="array" ref="A39">IF(E39&lt;&gt;"",(LOOKUP(2,1/($A$27:$A38&lt;&gt;""),$A$27:$A38)+1),"")</f>
        <v>8</v>
      </c>
      <c r="B39" s="86" t="str">
        <f t="shared" si="0"/>
        <v>20.8</v>
      </c>
      <c r="C39" s="130" t="s">
        <v>2468</v>
      </c>
      <c r="D39" s="459" t="s">
        <v>26</v>
      </c>
      <c r="E39" s="131" t="s">
        <v>350</v>
      </c>
      <c r="F39" s="178">
        <v>323</v>
      </c>
      <c r="G39" s="450"/>
      <c r="H39" s="176">
        <f t="shared" si="1"/>
        <v>0</v>
      </c>
      <c r="I39" s="105"/>
    </row>
    <row r="40" spans="1:9" ht="15">
      <c r="A40" s="86" cm="1">
        <f t="array" ref="A40">IF(E40&lt;&gt;"",(LOOKUP(2,1/($A$27:$A39&lt;&gt;""),$A$27:$A39)+1),"")</f>
        <v>9</v>
      </c>
      <c r="B40" s="86" t="str">
        <f t="shared" si="0"/>
        <v>20.9</v>
      </c>
      <c r="C40" s="130" t="s">
        <v>2469</v>
      </c>
      <c r="D40" s="459" t="s">
        <v>26</v>
      </c>
      <c r="E40" s="131" t="s">
        <v>350</v>
      </c>
      <c r="F40" s="178">
        <v>149</v>
      </c>
      <c r="G40" s="450"/>
      <c r="H40" s="176">
        <f t="shared" si="1"/>
        <v>0</v>
      </c>
      <c r="I40" s="105"/>
    </row>
    <row r="41" spans="1:9" ht="15">
      <c r="A41" s="86" cm="1">
        <f t="array" ref="A41">IF(E41&lt;&gt;"",(LOOKUP(2,1/($A$27:$A40&lt;&gt;""),$A$27:$A40)+1),"")</f>
        <v>10</v>
      </c>
      <c r="B41" s="86" t="str">
        <f t="shared" si="0"/>
        <v>20.10</v>
      </c>
      <c r="C41" s="130" t="s">
        <v>2470</v>
      </c>
      <c r="D41" s="459" t="s">
        <v>26</v>
      </c>
      <c r="E41" s="131" t="s">
        <v>350</v>
      </c>
      <c r="F41" s="178">
        <v>868</v>
      </c>
      <c r="G41" s="450"/>
      <c r="H41" s="176">
        <f t="shared" si="1"/>
        <v>0</v>
      </c>
      <c r="I41" s="105"/>
    </row>
    <row r="42" spans="1:9" ht="90">
      <c r="A42" s="86" cm="1">
        <f t="array" ref="A42">IF(E42&lt;&gt;"",(LOOKUP(2,1/($A$27:$A41&lt;&gt;""),$A$27:$A41)+1),"")</f>
        <v>11</v>
      </c>
      <c r="B42" s="86" t="str">
        <f t="shared" si="0"/>
        <v>20.11</v>
      </c>
      <c r="C42" s="130" t="s">
        <v>2471</v>
      </c>
      <c r="D42" s="459"/>
      <c r="E42" s="131" t="s">
        <v>163</v>
      </c>
      <c r="F42" s="178">
        <v>116.40</v>
      </c>
      <c r="G42" s="450"/>
      <c r="H42" s="176">
        <f t="shared" si="1"/>
        <v>0</v>
      </c>
      <c r="I42" s="105"/>
    </row>
    <row r="43" spans="1:9" ht="120">
      <c r="A43" s="86" cm="1">
        <f t="array" ref="A43">IF(E43&lt;&gt;"",(LOOKUP(2,1/($A$27:$A42&lt;&gt;""),$A$27:$A42)+1),"")</f>
        <v>12</v>
      </c>
      <c r="B43" s="86" t="str">
        <f t="shared" si="0"/>
        <v>20.12</v>
      </c>
      <c r="C43" s="130" t="s">
        <v>2472</v>
      </c>
      <c r="D43" s="459" t="s">
        <v>26</v>
      </c>
      <c r="E43" s="132" t="s">
        <v>163</v>
      </c>
      <c r="F43" s="176">
        <v>116.40</v>
      </c>
      <c r="G43" s="450"/>
      <c r="H43" s="176">
        <f t="shared" si="1"/>
        <v>0</v>
      </c>
      <c r="I43" s="105"/>
    </row>
    <row r="44" spans="1:9" ht="15">
      <c r="A44" s="86" cm="1">
        <f t="array" ref="A44">IF(E44&lt;&gt;"",(LOOKUP(2,1/($A$27:$A43&lt;&gt;""),$A$27:$A43)+1),"")</f>
        <v>13</v>
      </c>
      <c r="B44" s="86" t="str">
        <f t="shared" si="0"/>
        <v>20.13</v>
      </c>
      <c r="C44" s="130" t="s">
        <v>2473</v>
      </c>
      <c r="D44" s="459" t="s">
        <v>26</v>
      </c>
      <c r="E44" s="132" t="s">
        <v>167</v>
      </c>
      <c r="F44" s="176">
        <v>320.1</v>
      </c>
      <c r="G44" s="450"/>
      <c r="H44" s="176">
        <f t="shared" si="1"/>
        <v>0</v>
      </c>
      <c r="I44" s="105"/>
    </row>
    <row r="45" spans="1:9" ht="15">
      <c r="A45" s="86" t="str" cm="1">
        <f t="array" ref="A45">IF(E45&lt;&gt;"",(LOOKUP(2,1/($A$27:$A44&lt;&gt;""),$A$27:$A44)+1),"")</f>
        <v/>
      </c>
      <c r="B45" s="86" t="str">
        <f t="shared" si="0"/>
        <v/>
      </c>
      <c r="C45" s="130" t="s">
        <v>2474</v>
      </c>
      <c r="D45" s="459" t="s">
        <v>26</v>
      </c>
      <c r="E45" s="132"/>
      <c r="F45" s="178"/>
      <c r="G45" s="170"/>
      <c r="H45" s="176"/>
      <c r="I45" s="105"/>
    </row>
    <row r="46" spans="1:9" ht="60">
      <c r="A46" s="86" cm="1">
        <f t="array" ref="A46">IF(E46&lt;&gt;"",(LOOKUP(2,1/($A$27:$A45&lt;&gt;""),$A$27:$A45)+1),"")</f>
        <v>14</v>
      </c>
      <c r="B46" s="86" t="str">
        <f t="shared" si="0"/>
        <v>20.14</v>
      </c>
      <c r="C46" s="130" t="s">
        <v>2475</v>
      </c>
      <c r="D46" s="459" t="s">
        <v>26</v>
      </c>
      <c r="E46" s="132" t="s">
        <v>167</v>
      </c>
      <c r="F46" s="176">
        <v>291</v>
      </c>
      <c r="G46" s="450"/>
      <c r="H46" s="176">
        <f t="shared" si="1"/>
        <v>0</v>
      </c>
      <c r="I46" s="105"/>
    </row>
    <row r="47" spans="1:9" ht="15">
      <c r="A47" s="86" t="str" cm="1">
        <f t="array" ref="A47">IF(E47&lt;&gt;"",(LOOKUP(2,1/($A$27:$A46&lt;&gt;""),$A$27:$A46)+1),"")</f>
        <v/>
      </c>
      <c r="B47" s="86" t="str">
        <f t="shared" si="0"/>
        <v/>
      </c>
      <c r="C47" s="129" t="s">
        <v>2476</v>
      </c>
      <c r="D47" s="459" t="s">
        <v>26</v>
      </c>
      <c r="E47" s="132"/>
      <c r="F47" s="176"/>
      <c r="G47" s="170"/>
      <c r="H47" s="176"/>
      <c r="I47" s="105"/>
    </row>
    <row r="48" spans="1:9" ht="135">
      <c r="A48" s="86" cm="1">
        <f t="array" ref="A48">IF(E48&lt;&gt;"",(LOOKUP(2,1/($A$27:$A47&lt;&gt;""),$A$27:$A47)+1),"")</f>
        <v>15</v>
      </c>
      <c r="B48" s="86" t="str">
        <f t="shared" si="0"/>
        <v>20.15</v>
      </c>
      <c r="C48" s="130" t="s">
        <v>2477</v>
      </c>
      <c r="D48" s="459" t="s">
        <v>26</v>
      </c>
      <c r="E48" s="132" t="s">
        <v>163</v>
      </c>
      <c r="F48" s="178">
        <v>135</v>
      </c>
      <c r="G48" s="450"/>
      <c r="H48" s="176">
        <f t="shared" si="1"/>
        <v>0</v>
      </c>
      <c r="I48" s="105"/>
    </row>
    <row r="49" spans="1:9" ht="15">
      <c r="A49" s="86" cm="1">
        <f t="array" ref="A49">IF(E49&lt;&gt;"",(LOOKUP(2,1/($A$27:$A48&lt;&gt;""),$A$27:$A48)+1),"")</f>
        <v>16</v>
      </c>
      <c r="B49" s="86" t="str">
        <f t="shared" si="0"/>
        <v>20.16</v>
      </c>
      <c r="C49" s="130" t="s">
        <v>2473</v>
      </c>
      <c r="D49" s="459" t="s">
        <v>26</v>
      </c>
      <c r="E49" s="132" t="s">
        <v>167</v>
      </c>
      <c r="F49" s="178">
        <v>495</v>
      </c>
      <c r="G49" s="450"/>
      <c r="H49" s="176">
        <f t="shared" si="1"/>
        <v>0</v>
      </c>
      <c r="I49" s="105"/>
    </row>
    <row r="50" spans="1:9" ht="15">
      <c r="A50" s="86" t="str" cm="1">
        <f t="array" ref="A50">IF(E50&lt;&gt;"",(LOOKUP(2,1/($A$27:$A49&lt;&gt;""),$A$27:$A49)+1),"")</f>
        <v/>
      </c>
      <c r="B50" s="86" t="str">
        <f t="shared" si="0"/>
        <v/>
      </c>
      <c r="C50" s="130" t="s">
        <v>2478</v>
      </c>
      <c r="D50" s="459" t="s">
        <v>26</v>
      </c>
      <c r="E50" s="132"/>
      <c r="F50" s="176"/>
      <c r="G50" s="170"/>
      <c r="H50" s="176"/>
      <c r="I50" s="105"/>
    </row>
    <row r="51" spans="1:9" ht="60">
      <c r="A51" s="86" cm="1">
        <f t="array" ref="A51">IF(E51&lt;&gt;"",(LOOKUP(2,1/($A$27:$A50&lt;&gt;""),$A$27:$A50)+1),"")</f>
        <v>17</v>
      </c>
      <c r="B51" s="86" t="str">
        <f t="shared" si="0"/>
        <v>20.17</v>
      </c>
      <c r="C51" s="130" t="s">
        <v>2479</v>
      </c>
      <c r="D51" s="459" t="s">
        <v>26</v>
      </c>
      <c r="E51" s="132" t="s">
        <v>167</v>
      </c>
      <c r="F51" s="176">
        <v>450</v>
      </c>
      <c r="G51" s="450"/>
      <c r="H51" s="176">
        <f t="shared" si="1"/>
        <v>0</v>
      </c>
      <c r="I51" s="105"/>
    </row>
    <row r="52" spans="1:9" ht="15">
      <c r="A52" s="86" t="str" cm="1">
        <f t="array" ref="A52">IF(E52&lt;&gt;"",(LOOKUP(2,1/($A$27:$A51&lt;&gt;""),$A$27:$A51)+1),"")</f>
        <v/>
      </c>
      <c r="B52" s="86" t="str">
        <f t="shared" si="0"/>
        <v/>
      </c>
      <c r="C52" s="130"/>
      <c r="D52" s="459" t="s">
        <v>26</v>
      </c>
      <c r="E52" s="132"/>
      <c r="F52" s="176"/>
      <c r="G52" s="170"/>
      <c r="H52" s="176"/>
      <c r="I52" s="105"/>
    </row>
    <row r="53" spans="1:9" ht="15">
      <c r="A53" s="86" t="str" cm="1">
        <f t="array" ref="A53">IF(E53&lt;&gt;"",(LOOKUP(2,1/($A$27:$A52&lt;&gt;""),$A$27:$A52)+1),"")</f>
        <v/>
      </c>
      <c r="B53" s="86" t="str">
        <f t="shared" si="0"/>
        <v/>
      </c>
      <c r="C53" s="129" t="s">
        <v>2480</v>
      </c>
      <c r="D53" s="459" t="s">
        <v>26</v>
      </c>
      <c r="E53" s="132"/>
      <c r="F53" s="176" t="s">
        <v>2481</v>
      </c>
      <c r="G53" s="170"/>
      <c r="H53" s="176"/>
      <c r="I53" s="105"/>
    </row>
    <row r="54" spans="1:9" ht="15">
      <c r="A54" s="86" cm="1">
        <f t="array" ref="A54">IF(E54&lt;&gt;"",(LOOKUP(2,1/($A$27:$A53&lt;&gt;""),$A$27:$A53)+1),"")</f>
        <v>18</v>
      </c>
      <c r="B54" s="86" t="str">
        <f t="shared" si="0"/>
        <v>20.18</v>
      </c>
      <c r="C54" s="130" t="s">
        <v>2482</v>
      </c>
      <c r="D54" s="459" t="s">
        <v>26</v>
      </c>
      <c r="E54" s="132" t="s">
        <v>163</v>
      </c>
      <c r="F54" s="176">
        <v>31</v>
      </c>
      <c r="G54" s="450"/>
      <c r="H54" s="176">
        <f t="shared" si="2" ref="H54">F54*G54</f>
        <v>0</v>
      </c>
      <c r="I54" s="105"/>
    </row>
    <row r="55" spans="1:9" ht="120">
      <c r="A55" s="86" t="str" cm="1">
        <f t="array" ref="A55">IF(E55&lt;&gt;"",(LOOKUP(2,1/($A$27:$A54&lt;&gt;""),$A$27:$A54)+1),"")</f>
        <v/>
      </c>
      <c r="B55" s="86" t="str">
        <f t="shared" si="0"/>
        <v/>
      </c>
      <c r="C55" s="130" t="s">
        <v>2483</v>
      </c>
      <c r="D55" s="459" t="s">
        <v>26</v>
      </c>
      <c r="E55" s="132"/>
      <c r="F55" s="178"/>
      <c r="G55" s="170"/>
      <c r="H55" s="176"/>
      <c r="I55" s="105"/>
    </row>
    <row r="56" spans="1:9" ht="15">
      <c r="A56" s="86" cm="1">
        <f t="array" ref="A56">IF(E56&lt;&gt;"",(LOOKUP(2,1/($A$27:$A55&lt;&gt;""),$A$27:$A55)+1),"")</f>
        <v>19</v>
      </c>
      <c r="B56" s="86" t="str">
        <f t="shared" si="0"/>
        <v>20.19</v>
      </c>
      <c r="C56" s="130" t="s">
        <v>2484</v>
      </c>
      <c r="D56" s="459" t="s">
        <v>2276</v>
      </c>
      <c r="E56" s="132" t="s">
        <v>163</v>
      </c>
      <c r="F56" s="176">
        <v>1.20</v>
      </c>
      <c r="G56" s="450"/>
      <c r="H56" s="176">
        <f t="shared" si="3" ref="H56">F56*G56</f>
        <v>0</v>
      </c>
      <c r="I56" s="105"/>
    </row>
    <row r="57" spans="1:9" ht="90">
      <c r="A57" s="86" t="str" cm="1">
        <f t="array" ref="A57">IF(E57&lt;&gt;"",(LOOKUP(2,1/($A$27:$A56&lt;&gt;""),$A$27:$A56)+1),"")</f>
        <v/>
      </c>
      <c r="B57" s="86" t="str">
        <f t="shared" si="0"/>
        <v/>
      </c>
      <c r="C57" s="130" t="s">
        <v>2485</v>
      </c>
      <c r="D57" s="459" t="s">
        <v>26</v>
      </c>
      <c r="E57" s="132"/>
      <c r="F57" s="176"/>
      <c r="G57" s="170"/>
      <c r="H57" s="176"/>
      <c r="I57" s="105"/>
    </row>
    <row r="58" spans="1:9" ht="15">
      <c r="A58" s="86" cm="1">
        <f t="array" ref="A58">IF(E58&lt;&gt;"",(LOOKUP(2,1/($A$27:$A57&lt;&gt;""),$A$27:$A57)+1),"")</f>
        <v>20</v>
      </c>
      <c r="B58" s="86" t="str">
        <f t="shared" si="0"/>
        <v>20.20</v>
      </c>
      <c r="C58" s="130" t="s">
        <v>2486</v>
      </c>
      <c r="D58" s="459" t="s">
        <v>26</v>
      </c>
      <c r="E58" s="132" t="s">
        <v>108</v>
      </c>
      <c r="F58" s="176">
        <v>58</v>
      </c>
      <c r="G58" s="450"/>
      <c r="H58" s="176">
        <f t="shared" si="4" ref="H58">F58*G58</f>
        <v>0</v>
      </c>
      <c r="I58" s="105"/>
    </row>
    <row r="59" spans="1:9" ht="15">
      <c r="A59" s="86"/>
      <c r="B59" s="86"/>
      <c r="C59" s="130"/>
      <c r="D59" s="459" t="s">
        <v>26</v>
      </c>
      <c r="E59" s="132"/>
      <c r="F59" s="176"/>
      <c r="G59" s="170"/>
      <c r="H59" s="176"/>
      <c r="I59" s="105"/>
    </row>
    <row r="60" spans="1:9" ht="15">
      <c r="A60" s="86" t="str" cm="1">
        <f t="array" ref="A60">IF(E60&lt;&gt;"",(LOOKUP(2,1/($A$27:$A58&lt;&gt;""),$A$27:$A58)+1),"")</f>
        <v/>
      </c>
      <c r="B60" s="86" t="str">
        <f t="shared" si="5" ref="B60:B76">IF(A60&lt;&gt;"",TEXT(VLOOKUP($A$1,VRSTA_DEL_VSE,2,FALSE),0)&amp;"."&amp;TEXT(A60,0),"")</f>
        <v/>
      </c>
      <c r="C60" s="129" t="s">
        <v>2487</v>
      </c>
      <c r="D60" s="459" t="s">
        <v>26</v>
      </c>
      <c r="E60" s="132"/>
      <c r="F60" s="176"/>
      <c r="G60" s="170"/>
      <c r="H60" s="176"/>
      <c r="I60" s="105"/>
    </row>
    <row r="61" spans="1:9" ht="30">
      <c r="A61" s="86" t="str" cm="1">
        <f t="array" ref="A61">IF(E61&lt;&gt;"",(LOOKUP(2,1/($A$27:$A60&lt;&gt;""),$A$27:$A60)+1),"")</f>
        <v/>
      </c>
      <c r="B61" s="86" t="str">
        <f t="shared" si="5"/>
        <v/>
      </c>
      <c r="C61" s="130" t="s">
        <v>2455</v>
      </c>
      <c r="D61" s="459" t="s">
        <v>26</v>
      </c>
      <c r="E61" s="132"/>
      <c r="F61" s="176"/>
      <c r="G61" s="170"/>
      <c r="H61" s="176"/>
      <c r="I61" s="105"/>
    </row>
    <row r="62" spans="1:9" ht="165">
      <c r="A62" s="86" t="str" cm="1">
        <f t="array" ref="A62">IF(E62&lt;&gt;"",(LOOKUP(2,1/($A$27:$A61&lt;&gt;""),$A$27:$A61)+1),"")</f>
        <v/>
      </c>
      <c r="B62" s="86" t="str">
        <f t="shared" si="5"/>
        <v/>
      </c>
      <c r="C62" s="130" t="s">
        <v>2488</v>
      </c>
      <c r="D62" s="459" t="s">
        <v>26</v>
      </c>
      <c r="E62" s="132"/>
      <c r="F62" s="176"/>
      <c r="G62" s="170"/>
      <c r="H62" s="176"/>
      <c r="I62" s="105"/>
    </row>
    <row r="63" spans="1:9" ht="30">
      <c r="A63" s="86" cm="1">
        <f t="array" ref="A63">IF(E63&lt;&gt;"",(LOOKUP(2,1/($A$27:$A62&lt;&gt;""),$A$27:$A62)+1),"")</f>
        <v>21</v>
      </c>
      <c r="B63" s="86" t="str">
        <f t="shared" si="5"/>
        <v>20.21</v>
      </c>
      <c r="C63" s="130" t="s">
        <v>2489</v>
      </c>
      <c r="D63" s="459" t="s">
        <v>26</v>
      </c>
      <c r="E63" s="132" t="s">
        <v>350</v>
      </c>
      <c r="F63" s="176">
        <v>5</v>
      </c>
      <c r="G63" s="450"/>
      <c r="H63" s="176">
        <f t="shared" si="6" ref="H63">F63*G63</f>
        <v>0</v>
      </c>
      <c r="I63" s="105"/>
    </row>
    <row r="64" spans="1:9" ht="15">
      <c r="A64" s="86" t="str" cm="1">
        <f t="array" ref="A64">IF(E64&lt;&gt;"",(LOOKUP(2,1/($A$27:$A63&lt;&gt;""),$A$27:$A63)+1),"")</f>
        <v/>
      </c>
      <c r="B64" s="86" t="str">
        <f t="shared" si="5"/>
        <v/>
      </c>
      <c r="C64" s="130" t="s">
        <v>2459</v>
      </c>
      <c r="D64" s="459" t="s">
        <v>26</v>
      </c>
      <c r="E64" s="132"/>
      <c r="F64" s="176"/>
      <c r="G64" s="170"/>
      <c r="H64" s="176"/>
      <c r="I64" s="105"/>
    </row>
    <row r="65" spans="1:9" ht="45">
      <c r="A65" s="86" cm="1">
        <f t="array" ref="A65">IF(E65&lt;&gt;"",(LOOKUP(2,1/($A$27:$A64&lt;&gt;""),$A$27:$A64)+1),"")</f>
        <v>22</v>
      </c>
      <c r="B65" s="86" t="str">
        <f t="shared" si="5"/>
        <v>20.22</v>
      </c>
      <c r="C65" s="130" t="s">
        <v>2490</v>
      </c>
      <c r="D65" s="459" t="s">
        <v>26</v>
      </c>
      <c r="E65" s="132" t="s">
        <v>163</v>
      </c>
      <c r="F65" s="176">
        <v>0.54</v>
      </c>
      <c r="G65" s="450"/>
      <c r="H65" s="176">
        <f t="shared" si="7" ref="H65:H66">F65*G65</f>
        <v>0</v>
      </c>
      <c r="I65" s="105"/>
    </row>
    <row r="66" spans="1:9" ht="75">
      <c r="A66" s="86" cm="1">
        <f t="array" ref="A66">IF(E66&lt;&gt;"",(LOOKUP(2,1/($A$27:$A65&lt;&gt;""),$A$27:$A65)+1),"")</f>
        <v>23</v>
      </c>
      <c r="B66" s="86" t="str">
        <f t="shared" si="5"/>
        <v>20.23</v>
      </c>
      <c r="C66" s="130" t="s">
        <v>2491</v>
      </c>
      <c r="D66" s="459" t="s">
        <v>26</v>
      </c>
      <c r="E66" s="132" t="s">
        <v>350</v>
      </c>
      <c r="F66" s="176">
        <v>5</v>
      </c>
      <c r="G66" s="450"/>
      <c r="H66" s="176">
        <f t="shared" si="7"/>
        <v>0</v>
      </c>
      <c r="I66" s="105"/>
    </row>
    <row r="67" spans="1:9" ht="15">
      <c r="A67" s="86" t="str" cm="1">
        <f t="array" ref="A67">IF(E67&lt;&gt;"",(LOOKUP(2,1/($A$27:$A66&lt;&gt;""),$A$27:$A66)+1),"")</f>
        <v/>
      </c>
      <c r="B67" s="86" t="str">
        <f t="shared" si="5"/>
        <v/>
      </c>
      <c r="C67" s="129" t="s">
        <v>2492</v>
      </c>
      <c r="D67" s="459" t="s">
        <v>26</v>
      </c>
      <c r="E67" s="132"/>
      <c r="F67" s="176"/>
      <c r="G67" s="170"/>
      <c r="H67" s="176"/>
      <c r="I67" s="105"/>
    </row>
    <row r="68" spans="1:9" ht="30">
      <c r="A68" s="86" t="str" cm="1">
        <f t="array" ref="A68">IF(E68&lt;&gt;"",(LOOKUP(2,1/($A$27:$A67&lt;&gt;""),$A$27:$A67)+1),"")</f>
        <v/>
      </c>
      <c r="B68" s="86" t="str">
        <f t="shared" si="5"/>
        <v/>
      </c>
      <c r="C68" s="130" t="s">
        <v>2493</v>
      </c>
      <c r="D68" s="459" t="s">
        <v>26</v>
      </c>
      <c r="E68" s="132"/>
      <c r="F68" s="176"/>
      <c r="G68" s="170"/>
      <c r="H68" s="176"/>
      <c r="I68" s="105"/>
    </row>
    <row r="69" spans="1:9" ht="15">
      <c r="A69" s="86" cm="1">
        <f t="array" ref="A69">IF(E69&lt;&gt;"",(LOOKUP(2,1/($A$27:$A68&lt;&gt;""),$A$27:$A68)+1),"")</f>
        <v>24</v>
      </c>
      <c r="B69" s="86" t="str">
        <f t="shared" si="5"/>
        <v>20.24</v>
      </c>
      <c r="C69" s="130" t="s">
        <v>2494</v>
      </c>
      <c r="D69" s="459" t="s">
        <v>26</v>
      </c>
      <c r="E69" s="132" t="s">
        <v>350</v>
      </c>
      <c r="F69" s="176">
        <v>84</v>
      </c>
      <c r="G69" s="450"/>
      <c r="H69" s="176">
        <f t="shared" si="8" ref="H69:H76">F69*G69</f>
        <v>0</v>
      </c>
      <c r="I69" s="105"/>
    </row>
    <row r="70" spans="1:9" ht="15">
      <c r="A70" s="86" cm="1">
        <f t="array" ref="A70">IF(E70&lt;&gt;"",(LOOKUP(2,1/($A$27:$A69&lt;&gt;""),$A$27:$A69)+1),"")</f>
        <v>25</v>
      </c>
      <c r="B70" s="86" t="str">
        <f t="shared" si="5"/>
        <v>20.25</v>
      </c>
      <c r="C70" s="130" t="s">
        <v>2495</v>
      </c>
      <c r="D70" s="459" t="s">
        <v>26</v>
      </c>
      <c r="E70" s="132" t="s">
        <v>350</v>
      </c>
      <c r="F70" s="176">
        <v>252</v>
      </c>
      <c r="G70" s="450"/>
      <c r="H70" s="176">
        <f t="shared" si="8"/>
        <v>0</v>
      </c>
      <c r="I70" s="105"/>
    </row>
    <row r="71" spans="1:9" ht="15">
      <c r="A71" s="86" cm="1">
        <f t="array" ref="A71">IF(E71&lt;&gt;"",(LOOKUP(2,1/($A$27:$A70&lt;&gt;""),$A$27:$A70)+1),"")</f>
        <v>26</v>
      </c>
      <c r="B71" s="86" t="str">
        <f t="shared" si="5"/>
        <v>20.26</v>
      </c>
      <c r="C71" s="130" t="s">
        <v>2496</v>
      </c>
      <c r="D71" s="459" t="s">
        <v>26</v>
      </c>
      <c r="E71" s="132" t="s">
        <v>350</v>
      </c>
      <c r="F71" s="176">
        <v>252</v>
      </c>
      <c r="G71" s="450"/>
      <c r="H71" s="176">
        <f t="shared" si="8"/>
        <v>0</v>
      </c>
      <c r="I71" s="105"/>
    </row>
    <row r="72" spans="1:9" ht="15">
      <c r="A72" s="86" cm="1">
        <f t="array" ref="A72">IF(E72&lt;&gt;"",(LOOKUP(2,1/($A$27:$A71&lt;&gt;""),$A$27:$A71)+1),"")</f>
        <v>27</v>
      </c>
      <c r="B72" s="86" t="str">
        <f t="shared" si="5"/>
        <v>20.27</v>
      </c>
      <c r="C72" s="130" t="s">
        <v>2497</v>
      </c>
      <c r="D72" s="459" t="s">
        <v>26</v>
      </c>
      <c r="E72" s="132" t="s">
        <v>350</v>
      </c>
      <c r="F72" s="176">
        <v>84</v>
      </c>
      <c r="G72" s="450"/>
      <c r="H72" s="176">
        <f t="shared" si="8"/>
        <v>0</v>
      </c>
      <c r="I72" s="105"/>
    </row>
    <row r="73" spans="1:9" ht="15">
      <c r="A73" s="86" cm="1">
        <f t="array" ref="A73">IF(E73&lt;&gt;"",(LOOKUP(2,1/($A$27:$A72&lt;&gt;""),$A$27:$A72)+1),"")</f>
        <v>28</v>
      </c>
      <c r="B73" s="86" t="str">
        <f t="shared" si="5"/>
        <v>20.28</v>
      </c>
      <c r="C73" s="130" t="s">
        <v>2498</v>
      </c>
      <c r="D73" s="459" t="s">
        <v>26</v>
      </c>
      <c r="E73" s="132" t="s">
        <v>350</v>
      </c>
      <c r="F73" s="176">
        <v>84</v>
      </c>
      <c r="G73" s="450"/>
      <c r="H73" s="176">
        <f t="shared" si="8"/>
        <v>0</v>
      </c>
      <c r="I73" s="105"/>
    </row>
    <row r="74" spans="1:9" ht="15">
      <c r="A74" s="86" cm="1">
        <f t="array" ref="A74">IF(E74&lt;&gt;"",(LOOKUP(2,1/($A$27:$A73&lt;&gt;""),$A$27:$A73)+1),"")</f>
        <v>29</v>
      </c>
      <c r="B74" s="86" t="str">
        <f t="shared" si="5"/>
        <v>20.29</v>
      </c>
      <c r="C74" s="130" t="s">
        <v>2499</v>
      </c>
      <c r="D74" s="459" t="s">
        <v>26</v>
      </c>
      <c r="E74" s="132" t="s">
        <v>350</v>
      </c>
      <c r="F74" s="176">
        <v>34</v>
      </c>
      <c r="G74" s="450"/>
      <c r="H74" s="176">
        <f t="shared" si="8"/>
        <v>0</v>
      </c>
      <c r="I74" s="105"/>
    </row>
    <row r="75" spans="1:9" ht="15">
      <c r="A75" s="86" cm="1">
        <f t="array" ref="A75">IF(E75&lt;&gt;"",(LOOKUP(2,1/($A$27:$A74&lt;&gt;""),$A$27:$A74)+1),"")</f>
        <v>30</v>
      </c>
      <c r="B75" s="86" t="str">
        <f t="shared" si="5"/>
        <v>20.30</v>
      </c>
      <c r="C75" s="130" t="s">
        <v>2500</v>
      </c>
      <c r="D75" s="459" t="s">
        <v>26</v>
      </c>
      <c r="E75" s="132" t="s">
        <v>350</v>
      </c>
      <c r="F75" s="176">
        <v>69</v>
      </c>
      <c r="G75" s="450"/>
      <c r="H75" s="176">
        <f t="shared" si="8"/>
        <v>0</v>
      </c>
      <c r="I75" s="105"/>
    </row>
    <row r="76" spans="1:9" ht="75.75" thickBot="1">
      <c r="A76" s="91" cm="1">
        <f t="array" ref="A76">IF(E76&lt;&gt;"",(LOOKUP(2,1/($A$27:$A75&lt;&gt;""),$A$27:$A75)+1),"")</f>
        <v>31</v>
      </c>
      <c r="B76" s="91" t="str">
        <f t="shared" si="5"/>
        <v>20.31</v>
      </c>
      <c r="C76" s="133" t="s">
        <v>2501</v>
      </c>
      <c r="D76" s="460" t="s">
        <v>26</v>
      </c>
      <c r="E76" s="134" t="s">
        <v>350</v>
      </c>
      <c r="F76" s="179">
        <v>860</v>
      </c>
      <c r="G76" s="451"/>
      <c r="H76" s="179">
        <f t="shared" si="8"/>
        <v>0</v>
      </c>
      <c r="I76" s="109"/>
    </row>
    <row r="77" spans="1:8" ht="15.75" thickTop="1">
      <c r="A77" s="24" t="s">
        <v>6</v>
      </c>
      <c r="B77" s="24"/>
      <c r="C77" s="2" t="str">
        <f>VLOOKUP(A77,VRSTA_DEL_VSE,3,FALSE)</f>
        <v>Sadilna in setvena dela</v>
      </c>
      <c r="D77" s="2"/>
      <c r="E77" s="25"/>
      <c r="F77" s="172"/>
      <c r="G77" s="180"/>
      <c r="H77" s="146">
        <f>H1</f>
        <v>0</v>
      </c>
    </row>
  </sheetData>
  <sheetProtection algorithmName="SHA-512" hashValue="8Eudo51Wu9zytZq0ai/X0464RWMZIIZIvzh22HWy4A0fThK5u2wuy3FgPNdEy81+tOdfOFMxqYEcVlS1BLXkrQ==" saltValue="FSH3CIw+8X7BYa/mRXojsA==" spinCount="100000" sheet="1" objects="1" scenarios="1"/>
  <protectedRanges>
    <protectedRange sqref="G27:G76 I27:I76" name="Range1_1"/>
  </protectedRanges>
  <conditionalFormatting sqref="D23:D76">
    <cfRule type="cellIs" priority="1" dxfId="68" operator="equal">
      <formula>"DA"</formula>
    </cfRule>
  </conditionalFormatting>
  <dataValidations count="2">
    <dataValidation type="list" allowBlank="1" showInputMessage="1" showErrorMessage="1" sqref="A1 A77">
      <formula1>DELA_SIFRA</formula1>
    </dataValidation>
    <dataValidation type="list" allowBlank="1" showInputMessage="1" showErrorMessage="1" sqref="C1:D1 C77:D77">
      <formula1>VRSTA_DEL_ŠIFRA</formula1>
    </dataValidation>
  </dataValidations>
  <pageMargins left="0.708661417322835" right="0.708661417322835" top="0.748031496062992" bottom="0.748031496062992" header="0.31496062992126" footer="0.31496062992126"/>
  <pageSetup horizontalDpi="1200" verticalDpi="1200" orientation="landscape" paperSize="9" scale="53" r:id="rId1"/>
  <rowBreaks count="1" manualBreakCount="1">
    <brk id="59" max="7"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23234B1-D365-4591-9F88-CC2F3AD7F441}">
  <sheetPr>
    <tabColor rgb="FF92D050"/>
  </sheetPr>
  <dimension ref="A1:O186"/>
  <sheetViews>
    <sheetView tabSelected="1" zoomScaleSheetLayoutView="78" workbookViewId="0" topLeftCell="G1">
      <selection pane="topLeft" activeCell="K8" sqref="K8"/>
    </sheetView>
  </sheetViews>
  <sheetFormatPr defaultColWidth="9.14428571428571" defaultRowHeight="15"/>
  <cols>
    <col min="1" max="1" width="5.71428571428571" style="53" customWidth="1"/>
    <col min="2" max="2" width="2.71428571428571" style="53" customWidth="1"/>
    <col min="3" max="3" width="8.71428571428571" style="53" customWidth="1"/>
    <col min="4" max="4" width="20.7142857142857" style="53" customWidth="1"/>
    <col min="5" max="5" width="15.7142857142857" style="53" customWidth="1"/>
    <col min="6" max="6" width="50.7142857142857" style="37" customWidth="1"/>
    <col min="7" max="7" width="5.71428571428571" style="37" customWidth="1"/>
    <col min="8" max="8" width="25.7142857142857" style="53" customWidth="1"/>
    <col min="9" max="10" width="40.7142857142857" style="53" customWidth="1"/>
    <col min="11" max="11" width="20.7142857142857" style="53" customWidth="1"/>
    <col min="12" max="12" width="8.71428571428571" style="186" customWidth="1"/>
    <col min="13" max="13" width="12.7142857142857" style="495" customWidth="1"/>
    <col min="14" max="14" width="14.7142857142857" style="186" customWidth="1"/>
    <col min="15" max="15" width="60.7142857142857" style="516" customWidth="1"/>
    <col min="16" max="16384" width="9.14285714285714" style="53"/>
  </cols>
  <sheetData>
    <row r="1" spans="3:15" s="34" customFormat="1" ht="15">
      <c r="C1" s="35" t="s">
        <v>2502</v>
      </c>
      <c r="D1" s="35" t="s">
        <v>2503</v>
      </c>
      <c r="E1" s="35" t="s">
        <v>2504</v>
      </c>
      <c r="F1" s="36" t="s">
        <v>2505</v>
      </c>
      <c r="G1" s="36" t="s">
        <v>18</v>
      </c>
      <c r="H1" s="35" t="s">
        <v>2506</v>
      </c>
      <c r="I1" s="35" t="s">
        <v>2507</v>
      </c>
      <c r="J1" s="35" t="s">
        <v>2508</v>
      </c>
      <c r="K1" s="35" t="s">
        <v>2509</v>
      </c>
      <c r="L1" s="181" t="s">
        <v>2510</v>
      </c>
      <c r="M1" s="494" t="s">
        <v>2511</v>
      </c>
      <c r="N1" s="190" t="s">
        <v>2512</v>
      </c>
      <c r="O1" s="506" t="s">
        <v>2513</v>
      </c>
    </row>
    <row r="2" spans="6:15" s="34" customFormat="1" ht="15">
      <c r="F2" s="37"/>
      <c r="G2" s="37"/>
      <c r="L2" s="517"/>
      <c r="M2" s="518"/>
      <c r="N2" s="191"/>
      <c r="O2" s="507"/>
    </row>
    <row r="3" spans="1:15" s="34" customFormat="1" ht="18.75">
      <c r="A3" s="38"/>
      <c r="B3" s="39"/>
      <c r="C3" s="38"/>
      <c r="D3" s="40" t="s">
        <v>2514</v>
      </c>
      <c r="E3" s="40"/>
      <c r="F3" s="41"/>
      <c r="G3" s="41"/>
      <c r="H3" s="42"/>
      <c r="I3" s="43"/>
      <c r="J3" s="44"/>
      <c r="K3" s="42"/>
      <c r="L3" s="519"/>
      <c r="M3" s="520"/>
      <c r="N3" s="192"/>
      <c r="O3" s="508"/>
    </row>
    <row r="4" spans="2:15" s="34" customFormat="1" ht="15" customHeight="1">
      <c r="B4" s="45"/>
      <c r="D4" s="46"/>
      <c r="E4" s="46"/>
      <c r="F4" s="37"/>
      <c r="G4" s="37"/>
      <c r="H4" s="47"/>
      <c r="I4" s="48"/>
      <c r="J4" s="49"/>
      <c r="K4" s="47"/>
      <c r="L4" s="517"/>
      <c r="M4" s="518"/>
      <c r="N4" s="191"/>
      <c r="O4" s="507"/>
    </row>
    <row r="5" spans="4:15" s="52" customFormat="1" ht="16.5" thickBot="1">
      <c r="D5" s="52" t="s">
        <v>2515</v>
      </c>
      <c r="F5" s="137"/>
      <c r="G5" s="137"/>
      <c r="L5" s="182"/>
      <c r="M5" s="496"/>
      <c r="N5" s="193"/>
      <c r="O5" s="509"/>
    </row>
    <row r="6" spans="1:15" ht="38.25">
      <c r="A6" s="62" t="s">
        <v>2516</v>
      </c>
      <c r="B6" s="138"/>
      <c r="C6" s="63" t="s">
        <v>2517</v>
      </c>
      <c r="D6" s="62" t="s">
        <v>2518</v>
      </c>
      <c r="E6" s="62" t="s">
        <v>2519</v>
      </c>
      <c r="F6" s="528" t="s">
        <v>2520</v>
      </c>
      <c r="G6" s="62" t="s">
        <v>26</v>
      </c>
      <c r="H6" s="62" t="s">
        <v>2521</v>
      </c>
      <c r="I6" s="62" t="s">
        <v>2522</v>
      </c>
      <c r="J6" s="530"/>
      <c r="K6" s="62" t="s">
        <v>2523</v>
      </c>
      <c r="L6" s="183">
        <v>1</v>
      </c>
      <c r="M6" s="497"/>
      <c r="N6" s="194">
        <f>L6*M6</f>
        <v>0</v>
      </c>
      <c r="O6" s="510"/>
    </row>
    <row r="7" spans="1:15" ht="104.25" customHeight="1">
      <c r="A7" s="54"/>
      <c r="B7" s="52"/>
      <c r="C7" s="55"/>
      <c r="D7" s="54"/>
      <c r="E7" s="54"/>
      <c r="F7" s="529"/>
      <c r="G7" s="459" t="s">
        <v>26</v>
      </c>
      <c r="H7" s="54" t="s">
        <v>2524</v>
      </c>
      <c r="I7" s="54" t="s">
        <v>2525</v>
      </c>
      <c r="J7" s="531"/>
      <c r="K7" s="54"/>
      <c r="L7" s="184"/>
      <c r="M7" s="498"/>
      <c r="N7" s="195"/>
      <c r="O7" s="511"/>
    </row>
    <row r="8" spans="1:15" s="61" customFormat="1" ht="38.25">
      <c r="A8" s="58" t="s">
        <v>2526</v>
      </c>
      <c r="B8" s="59"/>
      <c r="C8" s="60" t="s">
        <v>2527</v>
      </c>
      <c r="D8" s="58" t="s">
        <v>2528</v>
      </c>
      <c r="E8" s="58" t="s">
        <v>2529</v>
      </c>
      <c r="F8" s="525" t="s">
        <v>2530</v>
      </c>
      <c r="G8" s="459" t="s">
        <v>26</v>
      </c>
      <c r="H8" s="58" t="s">
        <v>2531</v>
      </c>
      <c r="I8" s="58" t="s">
        <v>2532</v>
      </c>
      <c r="K8" s="58" t="s">
        <v>2533</v>
      </c>
      <c r="L8" s="185">
        <v>2</v>
      </c>
      <c r="M8" s="499"/>
      <c r="N8" s="196">
        <f>L8*M8</f>
        <v>0</v>
      </c>
      <c r="O8" s="512"/>
    </row>
    <row r="9" spans="1:15" ht="43.5" customHeight="1">
      <c r="A9" s="54"/>
      <c r="B9" s="52"/>
      <c r="C9" s="55"/>
      <c r="D9" s="54"/>
      <c r="E9" s="54"/>
      <c r="F9" s="526"/>
      <c r="G9" s="459" t="s">
        <v>26</v>
      </c>
      <c r="H9" s="54" t="s">
        <v>2534</v>
      </c>
      <c r="I9" s="54" t="s">
        <v>2535</v>
      </c>
      <c r="K9" s="54"/>
      <c r="L9" s="184"/>
      <c r="M9" s="498"/>
      <c r="N9" s="195"/>
      <c r="O9" s="511"/>
    </row>
    <row r="10" spans="6:15" ht="105.75" customHeight="1">
      <c r="F10" s="527"/>
      <c r="G10" s="459" t="s">
        <v>26</v>
      </c>
      <c r="H10" s="54" t="s">
        <v>2536</v>
      </c>
      <c r="I10" s="54" t="s">
        <v>2537</v>
      </c>
      <c r="L10" s="521"/>
      <c r="M10" s="498"/>
      <c r="N10" s="521"/>
      <c r="O10" s="511"/>
    </row>
    <row r="11" spans="6:15" ht="93" customHeight="1">
      <c r="F11" s="527"/>
      <c r="G11" s="479" t="s">
        <v>26</v>
      </c>
      <c r="I11" s="54" t="s">
        <v>2538</v>
      </c>
      <c r="L11" s="521"/>
      <c r="M11" s="498"/>
      <c r="N11" s="521"/>
      <c r="O11" s="511"/>
    </row>
    <row r="12" spans="1:15" ht="140.25">
      <c r="A12" s="58" t="s">
        <v>2539</v>
      </c>
      <c r="B12" s="59"/>
      <c r="C12" s="60" t="s">
        <v>2540</v>
      </c>
      <c r="D12" s="58" t="s">
        <v>2541</v>
      </c>
      <c r="E12" s="58" t="s">
        <v>2542</v>
      </c>
      <c r="F12" s="58" t="s">
        <v>2543</v>
      </c>
      <c r="G12" s="480" t="s">
        <v>26</v>
      </c>
      <c r="H12" s="58" t="s">
        <v>2544</v>
      </c>
      <c r="I12" s="58"/>
      <c r="J12" s="61"/>
      <c r="K12" s="58" t="s">
        <v>2545</v>
      </c>
      <c r="L12" s="185">
        <v>1</v>
      </c>
      <c r="M12" s="500"/>
      <c r="N12" s="197">
        <f>L12*M12</f>
        <v>0</v>
      </c>
      <c r="O12" s="513"/>
    </row>
    <row r="13" spans="1:15" ht="38.25">
      <c r="A13" s="58" t="s">
        <v>2546</v>
      </c>
      <c r="B13" s="59"/>
      <c r="C13" s="60" t="s">
        <v>2547</v>
      </c>
      <c r="D13" s="58" t="s">
        <v>2528</v>
      </c>
      <c r="E13" s="58" t="s">
        <v>2548</v>
      </c>
      <c r="F13" s="525" t="s">
        <v>2549</v>
      </c>
      <c r="G13" s="478" t="s">
        <v>26</v>
      </c>
      <c r="H13" s="58" t="s">
        <v>2531</v>
      </c>
      <c r="I13" s="58" t="s">
        <v>2532</v>
      </c>
      <c r="J13" s="61"/>
      <c r="K13" s="58" t="s">
        <v>2550</v>
      </c>
      <c r="L13" s="185">
        <v>1</v>
      </c>
      <c r="M13" s="500"/>
      <c r="N13" s="196">
        <f>L13*M13</f>
        <v>0</v>
      </c>
      <c r="O13" s="511"/>
    </row>
    <row r="14" spans="1:15" ht="38.25">
      <c r="A14" s="54"/>
      <c r="B14" s="52"/>
      <c r="C14" s="55"/>
      <c r="D14" s="54"/>
      <c r="E14" s="54"/>
      <c r="F14" s="526"/>
      <c r="G14" s="459" t="s">
        <v>26</v>
      </c>
      <c r="H14" s="54" t="s">
        <v>2534</v>
      </c>
      <c r="I14" s="54" t="s">
        <v>2535</v>
      </c>
      <c r="K14" s="54"/>
      <c r="L14" s="184"/>
      <c r="M14" s="498"/>
      <c r="N14" s="195"/>
      <c r="O14" s="511"/>
    </row>
    <row r="15" spans="6:15" ht="102">
      <c r="F15" s="527"/>
      <c r="G15" s="459" t="s">
        <v>26</v>
      </c>
      <c r="H15" s="54" t="s">
        <v>2536</v>
      </c>
      <c r="I15" s="54" t="s">
        <v>2537</v>
      </c>
      <c r="L15" s="521"/>
      <c r="M15" s="498"/>
      <c r="N15" s="521"/>
      <c r="O15" s="511"/>
    </row>
    <row r="16" spans="6:15" ht="105.75" customHeight="1">
      <c r="F16" s="527"/>
      <c r="G16" s="479" t="s">
        <v>26</v>
      </c>
      <c r="I16" s="54" t="s">
        <v>2538</v>
      </c>
      <c r="L16" s="521"/>
      <c r="M16" s="498"/>
      <c r="N16" s="521"/>
      <c r="O16" s="511"/>
    </row>
    <row r="17" spans="1:15" ht="38.25">
      <c r="A17" s="58" t="s">
        <v>2551</v>
      </c>
      <c r="B17" s="59"/>
      <c r="C17" s="60" t="s">
        <v>2552</v>
      </c>
      <c r="D17" s="58" t="s">
        <v>2528</v>
      </c>
      <c r="E17" s="58" t="s">
        <v>2548</v>
      </c>
      <c r="F17" s="525" t="s">
        <v>2553</v>
      </c>
      <c r="G17" s="478" t="s">
        <v>26</v>
      </c>
      <c r="H17" s="58" t="s">
        <v>2554</v>
      </c>
      <c r="I17" s="58" t="s">
        <v>2532</v>
      </c>
      <c r="J17" s="61"/>
      <c r="K17" s="58" t="s">
        <v>2555</v>
      </c>
      <c r="L17" s="185">
        <v>1</v>
      </c>
      <c r="M17" s="500"/>
      <c r="N17" s="196">
        <f>L17*M17</f>
        <v>0</v>
      </c>
      <c r="O17" s="512"/>
    </row>
    <row r="18" spans="1:15" ht="38.25">
      <c r="A18" s="54"/>
      <c r="B18" s="52"/>
      <c r="C18" s="55"/>
      <c r="D18" s="54"/>
      <c r="E18" s="54"/>
      <c r="F18" s="526"/>
      <c r="G18" s="459" t="s">
        <v>26</v>
      </c>
      <c r="H18" s="54" t="s">
        <v>2556</v>
      </c>
      <c r="I18" s="54" t="s">
        <v>2535</v>
      </c>
      <c r="K18" s="54"/>
      <c r="L18" s="184"/>
      <c r="M18" s="498"/>
      <c r="N18" s="195"/>
      <c r="O18" s="511"/>
    </row>
    <row r="19" spans="6:15" ht="102">
      <c r="F19" s="527"/>
      <c r="G19" s="459" t="s">
        <v>26</v>
      </c>
      <c r="H19" s="54" t="s">
        <v>2557</v>
      </c>
      <c r="I19" s="54" t="s">
        <v>2537</v>
      </c>
      <c r="L19" s="521"/>
      <c r="M19" s="498"/>
      <c r="N19" s="521"/>
      <c r="O19" s="511"/>
    </row>
    <row r="20" spans="6:15" ht="106.5" customHeight="1">
      <c r="F20" s="527"/>
      <c r="G20" s="459" t="s">
        <v>26</v>
      </c>
      <c r="I20" s="54" t="s">
        <v>2538</v>
      </c>
      <c r="L20" s="521"/>
      <c r="M20" s="498"/>
      <c r="N20" s="521"/>
      <c r="O20" s="511"/>
    </row>
    <row r="21" spans="1:15" ht="38.25">
      <c r="A21" s="58" t="s">
        <v>2558</v>
      </c>
      <c r="B21" s="59"/>
      <c r="C21" s="60" t="s">
        <v>2559</v>
      </c>
      <c r="D21" s="58" t="s">
        <v>2528</v>
      </c>
      <c r="E21" s="58" t="s">
        <v>2560</v>
      </c>
      <c r="F21" s="525" t="s">
        <v>2561</v>
      </c>
      <c r="G21" s="459" t="s">
        <v>26</v>
      </c>
      <c r="H21" s="58" t="s">
        <v>2554</v>
      </c>
      <c r="I21" s="58" t="s">
        <v>2532</v>
      </c>
      <c r="J21" s="61"/>
      <c r="K21" s="58" t="s">
        <v>2562</v>
      </c>
      <c r="L21" s="185">
        <v>1</v>
      </c>
      <c r="M21" s="500"/>
      <c r="N21" s="196">
        <f>L21*M21</f>
        <v>0</v>
      </c>
      <c r="O21" s="512"/>
    </row>
    <row r="22" spans="1:15" ht="38.25">
      <c r="A22" s="54"/>
      <c r="B22" s="52"/>
      <c r="C22" s="55"/>
      <c r="D22" s="54"/>
      <c r="E22" s="54"/>
      <c r="F22" s="526"/>
      <c r="G22" s="459" t="s">
        <v>26</v>
      </c>
      <c r="H22" s="54" t="s">
        <v>2556</v>
      </c>
      <c r="I22" s="54" t="s">
        <v>2535</v>
      </c>
      <c r="K22" s="54"/>
      <c r="L22" s="184"/>
      <c r="M22" s="498"/>
      <c r="N22" s="195"/>
      <c r="O22" s="511"/>
    </row>
    <row r="23" spans="6:15" ht="102">
      <c r="F23" s="527"/>
      <c r="G23" s="459" t="s">
        <v>26</v>
      </c>
      <c r="H23" s="54" t="s">
        <v>2557</v>
      </c>
      <c r="I23" s="54" t="s">
        <v>2537</v>
      </c>
      <c r="L23" s="521"/>
      <c r="M23" s="498"/>
      <c r="N23" s="521"/>
      <c r="O23" s="511"/>
    </row>
    <row r="24" spans="6:15" ht="106.5" customHeight="1">
      <c r="F24" s="527"/>
      <c r="G24" s="479" t="s">
        <v>26</v>
      </c>
      <c r="I24" s="54" t="s">
        <v>2538</v>
      </c>
      <c r="L24" s="521"/>
      <c r="M24" s="498"/>
      <c r="N24" s="521"/>
      <c r="O24" s="511"/>
    </row>
    <row r="25" spans="1:15" ht="38.25">
      <c r="A25" s="58" t="s">
        <v>2563</v>
      </c>
      <c r="B25" s="59"/>
      <c r="C25" s="60" t="s">
        <v>2564</v>
      </c>
      <c r="D25" s="58" t="s">
        <v>2528</v>
      </c>
      <c r="E25" s="58" t="s">
        <v>2560</v>
      </c>
      <c r="F25" s="525" t="s">
        <v>2561</v>
      </c>
      <c r="G25" s="478" t="s">
        <v>26</v>
      </c>
      <c r="H25" s="58" t="s">
        <v>2554</v>
      </c>
      <c r="I25" s="58" t="s">
        <v>2532</v>
      </c>
      <c r="J25" s="61"/>
      <c r="K25" s="58" t="s">
        <v>2565</v>
      </c>
      <c r="L25" s="185">
        <v>1</v>
      </c>
      <c r="M25" s="500"/>
      <c r="N25" s="196">
        <f>L25*M25</f>
        <v>0</v>
      </c>
      <c r="O25" s="512"/>
    </row>
    <row r="26" spans="1:15" ht="38.25">
      <c r="A26" s="54"/>
      <c r="B26" s="52"/>
      <c r="C26" s="55"/>
      <c r="D26" s="54"/>
      <c r="E26" s="54"/>
      <c r="F26" s="526"/>
      <c r="G26" s="459" t="s">
        <v>26</v>
      </c>
      <c r="H26" s="54" t="s">
        <v>2556</v>
      </c>
      <c r="I26" s="54" t="s">
        <v>2535</v>
      </c>
      <c r="K26" s="54"/>
      <c r="L26" s="184"/>
      <c r="M26" s="498"/>
      <c r="N26" s="195"/>
      <c r="O26" s="511"/>
    </row>
    <row r="27" spans="6:15" ht="102">
      <c r="F27" s="527"/>
      <c r="G27" s="459" t="s">
        <v>26</v>
      </c>
      <c r="H27" s="54" t="s">
        <v>2557</v>
      </c>
      <c r="I27" s="54" t="s">
        <v>2537</v>
      </c>
      <c r="L27" s="521"/>
      <c r="M27" s="498"/>
      <c r="N27" s="521"/>
      <c r="O27" s="511"/>
    </row>
    <row r="28" spans="6:15" ht="106.5" customHeight="1">
      <c r="F28" s="527"/>
      <c r="G28" s="479" t="s">
        <v>26</v>
      </c>
      <c r="I28" s="54" t="s">
        <v>2538</v>
      </c>
      <c r="L28" s="521"/>
      <c r="M28" s="498"/>
      <c r="N28" s="521"/>
      <c r="O28" s="511"/>
    </row>
    <row r="29" spans="1:15" ht="38.25">
      <c r="A29" s="58" t="s">
        <v>2566</v>
      </c>
      <c r="B29" s="59"/>
      <c r="C29" s="60" t="s">
        <v>2567</v>
      </c>
      <c r="D29" s="58" t="s">
        <v>2528</v>
      </c>
      <c r="E29" s="58" t="s">
        <v>2568</v>
      </c>
      <c r="F29" s="525" t="s">
        <v>2569</v>
      </c>
      <c r="G29" s="478" t="s">
        <v>26</v>
      </c>
      <c r="H29" s="58" t="s">
        <v>2570</v>
      </c>
      <c r="I29" s="58" t="s">
        <v>2532</v>
      </c>
      <c r="J29" s="61"/>
      <c r="K29" s="58" t="s">
        <v>2571</v>
      </c>
      <c r="L29" s="185">
        <v>1</v>
      </c>
      <c r="M29" s="499"/>
      <c r="N29" s="196">
        <f>L29*M29</f>
        <v>0</v>
      </c>
      <c r="O29" s="512"/>
    </row>
    <row r="30" spans="1:15" ht="38.25">
      <c r="A30" s="54"/>
      <c r="B30" s="52"/>
      <c r="C30" s="55"/>
      <c r="D30" s="54"/>
      <c r="E30" s="54"/>
      <c r="F30" s="526"/>
      <c r="G30" s="459" t="s">
        <v>26</v>
      </c>
      <c r="H30" s="54" t="s">
        <v>2572</v>
      </c>
      <c r="I30" s="54" t="s">
        <v>2535</v>
      </c>
      <c r="K30" s="54"/>
      <c r="L30" s="184"/>
      <c r="M30" s="498"/>
      <c r="N30" s="195"/>
      <c r="O30" s="511"/>
    </row>
    <row r="31" spans="6:15" ht="102">
      <c r="F31" s="527"/>
      <c r="G31" s="459" t="s">
        <v>26</v>
      </c>
      <c r="H31" s="54" t="s">
        <v>2557</v>
      </c>
      <c r="I31" s="54" t="s">
        <v>2537</v>
      </c>
      <c r="L31" s="521"/>
      <c r="M31" s="498"/>
      <c r="N31" s="521"/>
      <c r="O31" s="511"/>
    </row>
    <row r="32" spans="6:15" ht="106.5" customHeight="1">
      <c r="F32" s="527"/>
      <c r="G32" s="479" t="s">
        <v>26</v>
      </c>
      <c r="I32" s="54" t="s">
        <v>2538</v>
      </c>
      <c r="L32" s="521"/>
      <c r="M32" s="498"/>
      <c r="N32" s="521"/>
      <c r="O32" s="511"/>
    </row>
    <row r="33" spans="1:15" ht="38.25">
      <c r="A33" s="58" t="s">
        <v>2573</v>
      </c>
      <c r="B33" s="59"/>
      <c r="C33" s="60" t="s">
        <v>2574</v>
      </c>
      <c r="D33" s="58" t="s">
        <v>2528</v>
      </c>
      <c r="E33" s="58" t="s">
        <v>2568</v>
      </c>
      <c r="F33" s="525" t="s">
        <v>2575</v>
      </c>
      <c r="G33" s="478" t="s">
        <v>26</v>
      </c>
      <c r="H33" s="58" t="s">
        <v>2554</v>
      </c>
      <c r="I33" s="58" t="s">
        <v>2532</v>
      </c>
      <c r="J33" s="61"/>
      <c r="K33" s="58" t="s">
        <v>2576</v>
      </c>
      <c r="L33" s="185">
        <v>1</v>
      </c>
      <c r="M33" s="500"/>
      <c r="N33" s="196">
        <f>L33*M33</f>
        <v>0</v>
      </c>
      <c r="O33" s="512"/>
    </row>
    <row r="34" spans="1:15" ht="38.25">
      <c r="A34" s="54"/>
      <c r="B34" s="52"/>
      <c r="C34" s="55"/>
      <c r="D34" s="54"/>
      <c r="E34" s="54"/>
      <c r="F34" s="526"/>
      <c r="G34" s="459" t="s">
        <v>26</v>
      </c>
      <c r="H34" s="54" t="s">
        <v>2556</v>
      </c>
      <c r="I34" s="54" t="s">
        <v>2535</v>
      </c>
      <c r="K34" s="54"/>
      <c r="L34" s="184"/>
      <c r="M34" s="498"/>
      <c r="N34" s="195"/>
      <c r="O34" s="511"/>
    </row>
    <row r="35" spans="6:15" ht="102">
      <c r="F35" s="527"/>
      <c r="G35" s="459" t="s">
        <v>26</v>
      </c>
      <c r="H35" s="54" t="s">
        <v>2557</v>
      </c>
      <c r="I35" s="54" t="s">
        <v>2537</v>
      </c>
      <c r="L35" s="521"/>
      <c r="M35" s="498"/>
      <c r="N35" s="521"/>
      <c r="O35" s="511"/>
    </row>
    <row r="36" spans="6:15" ht="106.5" customHeight="1">
      <c r="F36" s="527"/>
      <c r="G36" s="479" t="s">
        <v>26</v>
      </c>
      <c r="I36" s="54" t="s">
        <v>2538</v>
      </c>
      <c r="L36" s="521"/>
      <c r="M36" s="498"/>
      <c r="N36" s="521"/>
      <c r="O36" s="511"/>
    </row>
    <row r="37" spans="1:15" ht="38.25">
      <c r="A37" s="58" t="s">
        <v>2573</v>
      </c>
      <c r="B37" s="59"/>
      <c r="C37" s="60" t="s">
        <v>2577</v>
      </c>
      <c r="D37" s="58" t="s">
        <v>2528</v>
      </c>
      <c r="E37" s="58" t="s">
        <v>2578</v>
      </c>
      <c r="F37" s="525" t="s">
        <v>2579</v>
      </c>
      <c r="G37" s="478" t="s">
        <v>26</v>
      </c>
      <c r="H37" s="58" t="s">
        <v>2580</v>
      </c>
      <c r="I37" s="58" t="s">
        <v>2532</v>
      </c>
      <c r="J37" s="61"/>
      <c r="K37" s="58" t="s">
        <v>2581</v>
      </c>
      <c r="L37" s="185">
        <v>1</v>
      </c>
      <c r="M37" s="500"/>
      <c r="N37" s="196">
        <f>L37*M37</f>
        <v>0</v>
      </c>
      <c r="O37" s="512"/>
    </row>
    <row r="38" spans="1:15" ht="38.25">
      <c r="A38" s="54"/>
      <c r="B38" s="52"/>
      <c r="C38" s="55"/>
      <c r="D38" s="54"/>
      <c r="E38" s="54"/>
      <c r="F38" s="526"/>
      <c r="G38" s="459" t="s">
        <v>26</v>
      </c>
      <c r="H38" s="54" t="s">
        <v>2582</v>
      </c>
      <c r="I38" s="54" t="s">
        <v>2535</v>
      </c>
      <c r="K38" s="54"/>
      <c r="L38" s="184"/>
      <c r="M38" s="498"/>
      <c r="N38" s="195"/>
      <c r="O38" s="511"/>
    </row>
    <row r="39" spans="6:15" ht="102">
      <c r="F39" s="527"/>
      <c r="G39" s="459" t="s">
        <v>26</v>
      </c>
      <c r="H39" s="54" t="s">
        <v>2536</v>
      </c>
      <c r="I39" s="54" t="s">
        <v>2537</v>
      </c>
      <c r="L39" s="521"/>
      <c r="M39" s="498"/>
      <c r="N39" s="521"/>
      <c r="O39" s="511"/>
    </row>
    <row r="40" spans="6:15" ht="106.5" customHeight="1">
      <c r="F40" s="527"/>
      <c r="G40" s="479" t="s">
        <v>26</v>
      </c>
      <c r="I40" s="54" t="s">
        <v>2538</v>
      </c>
      <c r="L40" s="521"/>
      <c r="M40" s="498"/>
      <c r="N40" s="521"/>
      <c r="O40" s="511"/>
    </row>
    <row r="41" spans="1:15" ht="38.25">
      <c r="A41" s="58" t="s">
        <v>2583</v>
      </c>
      <c r="B41" s="59"/>
      <c r="C41" s="60" t="s">
        <v>2584</v>
      </c>
      <c r="D41" s="58" t="s">
        <v>2528</v>
      </c>
      <c r="E41" s="58" t="s">
        <v>2585</v>
      </c>
      <c r="F41" s="525" t="s">
        <v>2586</v>
      </c>
      <c r="G41" s="478" t="s">
        <v>26</v>
      </c>
      <c r="H41" s="58" t="s">
        <v>2580</v>
      </c>
      <c r="I41" s="58" t="s">
        <v>2532</v>
      </c>
      <c r="J41" s="61"/>
      <c r="K41" s="58" t="s">
        <v>2581</v>
      </c>
      <c r="L41" s="185">
        <v>1</v>
      </c>
      <c r="M41" s="500"/>
      <c r="N41" s="196">
        <f>L41*M41</f>
        <v>0</v>
      </c>
      <c r="O41" s="512"/>
    </row>
    <row r="42" spans="1:15" ht="38.25">
      <c r="A42" s="54"/>
      <c r="B42" s="52"/>
      <c r="C42" s="55"/>
      <c r="D42" s="54"/>
      <c r="E42" s="54"/>
      <c r="F42" s="526"/>
      <c r="G42" s="459" t="s">
        <v>26</v>
      </c>
      <c r="H42" s="54" t="s">
        <v>2587</v>
      </c>
      <c r="I42" s="54" t="s">
        <v>2535</v>
      </c>
      <c r="K42" s="54"/>
      <c r="L42" s="184"/>
      <c r="M42" s="498"/>
      <c r="N42" s="195"/>
      <c r="O42" s="511"/>
    </row>
    <row r="43" spans="6:15" ht="102">
      <c r="F43" s="527"/>
      <c r="G43" s="459" t="s">
        <v>26</v>
      </c>
      <c r="H43" s="54" t="s">
        <v>2536</v>
      </c>
      <c r="I43" s="54" t="s">
        <v>2537</v>
      </c>
      <c r="L43" s="521"/>
      <c r="M43" s="498"/>
      <c r="N43" s="521"/>
      <c r="O43" s="511"/>
    </row>
    <row r="44" spans="6:15" ht="106.5" customHeight="1">
      <c r="F44" s="527"/>
      <c r="G44" s="479" t="s">
        <v>26</v>
      </c>
      <c r="I44" s="54" t="s">
        <v>2538</v>
      </c>
      <c r="L44" s="521"/>
      <c r="M44" s="498"/>
      <c r="N44" s="521"/>
      <c r="O44" s="511"/>
    </row>
    <row r="45" spans="1:15" ht="38.25">
      <c r="A45" s="58" t="s">
        <v>2588</v>
      </c>
      <c r="B45" s="59"/>
      <c r="C45" s="60" t="s">
        <v>2589</v>
      </c>
      <c r="D45" s="58" t="s">
        <v>2528</v>
      </c>
      <c r="E45" s="58" t="s">
        <v>2590</v>
      </c>
      <c r="F45" s="525" t="s">
        <v>2591</v>
      </c>
      <c r="G45" s="478" t="s">
        <v>26</v>
      </c>
      <c r="H45" s="58" t="s">
        <v>2531</v>
      </c>
      <c r="I45" s="58" t="s">
        <v>2532</v>
      </c>
      <c r="J45" s="61"/>
      <c r="K45" s="58" t="s">
        <v>2592</v>
      </c>
      <c r="L45" s="185">
        <v>2</v>
      </c>
      <c r="M45" s="499"/>
      <c r="N45" s="196">
        <f>L45*M45</f>
        <v>0</v>
      </c>
      <c r="O45" s="512"/>
    </row>
    <row r="46" spans="1:15" ht="38.25">
      <c r="A46" s="54"/>
      <c r="B46" s="52"/>
      <c r="C46" s="55"/>
      <c r="D46" s="54"/>
      <c r="E46" s="54"/>
      <c r="F46" s="526"/>
      <c r="G46" s="459" t="s">
        <v>26</v>
      </c>
      <c r="H46" s="54" t="s">
        <v>2534</v>
      </c>
      <c r="I46" s="54" t="s">
        <v>2535</v>
      </c>
      <c r="K46" s="54"/>
      <c r="L46" s="184"/>
      <c r="M46" s="498"/>
      <c r="N46" s="195"/>
      <c r="O46" s="511"/>
    </row>
    <row r="47" spans="6:15" ht="102">
      <c r="F47" s="527"/>
      <c r="G47" s="459" t="s">
        <v>26</v>
      </c>
      <c r="H47" s="54" t="s">
        <v>2536</v>
      </c>
      <c r="I47" s="54" t="s">
        <v>2537</v>
      </c>
      <c r="L47" s="521"/>
      <c r="M47" s="498"/>
      <c r="N47" s="521"/>
      <c r="O47" s="511"/>
    </row>
    <row r="48" spans="6:15" ht="95.25" customHeight="1">
      <c r="F48" s="527"/>
      <c r="G48" s="479" t="s">
        <v>26</v>
      </c>
      <c r="I48" s="54" t="s">
        <v>2538</v>
      </c>
      <c r="L48" s="521"/>
      <c r="M48" s="498"/>
      <c r="N48" s="521"/>
      <c r="O48" s="511"/>
    </row>
    <row r="49" spans="1:15" ht="38.25">
      <c r="A49" s="58" t="s">
        <v>2593</v>
      </c>
      <c r="B49" s="59"/>
      <c r="C49" s="60" t="s">
        <v>2594</v>
      </c>
      <c r="D49" s="58" t="s">
        <v>2528</v>
      </c>
      <c r="E49" s="58" t="s">
        <v>2595</v>
      </c>
      <c r="F49" s="525" t="s">
        <v>2596</v>
      </c>
      <c r="G49" s="478" t="s">
        <v>26</v>
      </c>
      <c r="H49" s="58" t="s">
        <v>2570</v>
      </c>
      <c r="I49" s="58" t="s">
        <v>2532</v>
      </c>
      <c r="J49" s="61"/>
      <c r="K49" s="58" t="s">
        <v>2597</v>
      </c>
      <c r="L49" s="185">
        <v>1</v>
      </c>
      <c r="M49" s="500"/>
      <c r="N49" s="196">
        <f>L49*M49</f>
        <v>0</v>
      </c>
      <c r="O49" s="512"/>
    </row>
    <row r="50" spans="1:15" ht="38.25">
      <c r="A50" s="54"/>
      <c r="B50" s="52"/>
      <c r="C50" s="55"/>
      <c r="D50" s="54"/>
      <c r="E50" s="54"/>
      <c r="F50" s="526"/>
      <c r="G50" s="459" t="s">
        <v>26</v>
      </c>
      <c r="H50" s="54" t="s">
        <v>2572</v>
      </c>
      <c r="I50" s="54" t="s">
        <v>2535</v>
      </c>
      <c r="K50" s="54"/>
      <c r="L50" s="184"/>
      <c r="M50" s="498"/>
      <c r="N50" s="195"/>
      <c r="O50" s="511"/>
    </row>
    <row r="51" spans="6:15" ht="102">
      <c r="F51" s="527"/>
      <c r="G51" s="459" t="s">
        <v>26</v>
      </c>
      <c r="H51" s="54" t="s">
        <v>2598</v>
      </c>
      <c r="I51" s="54" t="s">
        <v>2537</v>
      </c>
      <c r="L51" s="521"/>
      <c r="M51" s="498"/>
      <c r="N51" s="521"/>
      <c r="O51" s="511"/>
    </row>
    <row r="52" spans="6:15" ht="107.25" customHeight="1">
      <c r="F52" s="527"/>
      <c r="G52" s="479" t="s">
        <v>26</v>
      </c>
      <c r="I52" s="54" t="s">
        <v>2538</v>
      </c>
      <c r="L52" s="521"/>
      <c r="M52" s="498"/>
      <c r="N52" s="521"/>
      <c r="O52" s="511"/>
    </row>
    <row r="53" spans="1:15" ht="38.25">
      <c r="A53" s="58" t="s">
        <v>2599</v>
      </c>
      <c r="B53" s="59"/>
      <c r="C53" s="60" t="s">
        <v>2600</v>
      </c>
      <c r="D53" s="58" t="s">
        <v>2528</v>
      </c>
      <c r="E53" s="58" t="s">
        <v>2601</v>
      </c>
      <c r="F53" s="525" t="s">
        <v>2602</v>
      </c>
      <c r="G53" s="478" t="s">
        <v>26</v>
      </c>
      <c r="H53" s="58" t="s">
        <v>2531</v>
      </c>
      <c r="I53" s="58" t="s">
        <v>2532</v>
      </c>
      <c r="J53" s="61"/>
      <c r="K53" s="58" t="s">
        <v>2603</v>
      </c>
      <c r="L53" s="185">
        <v>1</v>
      </c>
      <c r="M53" s="500"/>
      <c r="N53" s="196">
        <f>L53*M53</f>
        <v>0</v>
      </c>
      <c r="O53" s="512"/>
    </row>
    <row r="54" spans="1:15" ht="38.25">
      <c r="A54" s="54"/>
      <c r="B54" s="52"/>
      <c r="C54" s="55"/>
      <c r="D54" s="54"/>
      <c r="E54" s="54"/>
      <c r="F54" s="526"/>
      <c r="G54" s="459" t="s">
        <v>26</v>
      </c>
      <c r="H54" s="54" t="s">
        <v>2534</v>
      </c>
      <c r="I54" s="54" t="s">
        <v>2535</v>
      </c>
      <c r="K54" s="54"/>
      <c r="L54" s="184"/>
      <c r="M54" s="498"/>
      <c r="N54" s="195"/>
      <c r="O54" s="511"/>
    </row>
    <row r="55" spans="6:15" ht="102">
      <c r="F55" s="527"/>
      <c r="G55" s="459" t="s">
        <v>26</v>
      </c>
      <c r="H55" s="54" t="s">
        <v>2536</v>
      </c>
      <c r="I55" s="54" t="s">
        <v>2537</v>
      </c>
      <c r="L55" s="521"/>
      <c r="M55" s="498"/>
      <c r="N55" s="521"/>
      <c r="O55" s="511"/>
    </row>
    <row r="56" spans="6:15" ht="107.25" customHeight="1">
      <c r="F56" s="527"/>
      <c r="G56" s="459" t="s">
        <v>26</v>
      </c>
      <c r="I56" s="54" t="s">
        <v>2538</v>
      </c>
      <c r="L56" s="521"/>
      <c r="M56" s="498"/>
      <c r="N56" s="521"/>
      <c r="O56" s="511"/>
    </row>
    <row r="57" spans="1:15" ht="38.25">
      <c r="A57" s="58" t="s">
        <v>2604</v>
      </c>
      <c r="B57" s="59"/>
      <c r="C57" s="60" t="s">
        <v>2605</v>
      </c>
      <c r="D57" s="58" t="s">
        <v>2528</v>
      </c>
      <c r="E57" s="58" t="s">
        <v>2606</v>
      </c>
      <c r="F57" s="525" t="s">
        <v>2607</v>
      </c>
      <c r="G57" s="459" t="s">
        <v>26</v>
      </c>
      <c r="H57" s="58" t="s">
        <v>2531</v>
      </c>
      <c r="I57" s="58" t="s">
        <v>2532</v>
      </c>
      <c r="J57" s="61"/>
      <c r="K57" s="58" t="s">
        <v>2608</v>
      </c>
      <c r="L57" s="185">
        <v>1</v>
      </c>
      <c r="M57" s="500"/>
      <c r="N57" s="196">
        <f>L57*M57</f>
        <v>0</v>
      </c>
      <c r="O57" s="512"/>
    </row>
    <row r="58" spans="1:15" ht="38.25">
      <c r="A58" s="54"/>
      <c r="B58" s="52"/>
      <c r="C58" s="55"/>
      <c r="D58" s="54"/>
      <c r="E58" s="54"/>
      <c r="F58" s="526"/>
      <c r="G58" s="459" t="s">
        <v>26</v>
      </c>
      <c r="H58" s="54" t="s">
        <v>2534</v>
      </c>
      <c r="I58" s="54" t="s">
        <v>2535</v>
      </c>
      <c r="K58" s="54"/>
      <c r="L58" s="184"/>
      <c r="M58" s="498"/>
      <c r="N58" s="195"/>
      <c r="O58" s="511"/>
    </row>
    <row r="59" spans="6:15" ht="102">
      <c r="F59" s="527"/>
      <c r="G59" s="459" t="s">
        <v>26</v>
      </c>
      <c r="H59" s="54" t="s">
        <v>2536</v>
      </c>
      <c r="I59" s="54" t="s">
        <v>2537</v>
      </c>
      <c r="L59" s="521"/>
      <c r="M59" s="498"/>
      <c r="N59" s="521"/>
      <c r="O59" s="511"/>
    </row>
    <row r="60" spans="6:15" ht="107.25" customHeight="1">
      <c r="F60" s="527"/>
      <c r="G60" s="479" t="s">
        <v>26</v>
      </c>
      <c r="I60" s="54" t="s">
        <v>2538</v>
      </c>
      <c r="L60" s="521"/>
      <c r="M60" s="498"/>
      <c r="N60" s="521"/>
      <c r="O60" s="511"/>
    </row>
    <row r="61" spans="1:15" ht="38.25">
      <c r="A61" s="58" t="s">
        <v>2609</v>
      </c>
      <c r="B61" s="59"/>
      <c r="C61" s="60" t="s">
        <v>2610</v>
      </c>
      <c r="D61" s="58" t="s">
        <v>2528</v>
      </c>
      <c r="E61" s="58" t="s">
        <v>2611</v>
      </c>
      <c r="F61" s="525" t="s">
        <v>2612</v>
      </c>
      <c r="G61" s="478" t="s">
        <v>26</v>
      </c>
      <c r="H61" s="58" t="s">
        <v>2531</v>
      </c>
      <c r="I61" s="58" t="s">
        <v>2532</v>
      </c>
      <c r="J61" s="61"/>
      <c r="K61" s="58" t="s">
        <v>2613</v>
      </c>
      <c r="L61" s="185">
        <v>2</v>
      </c>
      <c r="M61" s="499"/>
      <c r="N61" s="196">
        <f>L61*M61</f>
        <v>0</v>
      </c>
      <c r="O61" s="512"/>
    </row>
    <row r="62" spans="1:15" ht="38.25">
      <c r="A62" s="54"/>
      <c r="B62" s="52"/>
      <c r="C62" s="55"/>
      <c r="D62" s="54"/>
      <c r="E62" s="54"/>
      <c r="F62" s="526"/>
      <c r="G62" s="459" t="s">
        <v>26</v>
      </c>
      <c r="H62" s="54" t="s">
        <v>2534</v>
      </c>
      <c r="I62" s="54" t="s">
        <v>2535</v>
      </c>
      <c r="K62" s="54"/>
      <c r="L62" s="184"/>
      <c r="M62" s="498"/>
      <c r="N62" s="195"/>
      <c r="O62" s="511"/>
    </row>
    <row r="63" spans="6:15" ht="102">
      <c r="F63" s="527"/>
      <c r="G63" s="459" t="s">
        <v>26</v>
      </c>
      <c r="H63" s="54" t="s">
        <v>2536</v>
      </c>
      <c r="I63" s="54" t="s">
        <v>2537</v>
      </c>
      <c r="L63" s="521"/>
      <c r="M63" s="498"/>
      <c r="N63" s="521"/>
      <c r="O63" s="511"/>
    </row>
    <row r="64" spans="6:15" ht="107.25" customHeight="1">
      <c r="F64" s="527"/>
      <c r="G64" s="479" t="s">
        <v>26</v>
      </c>
      <c r="I64" s="54" t="s">
        <v>2538</v>
      </c>
      <c r="L64" s="521"/>
      <c r="M64" s="498"/>
      <c r="N64" s="521"/>
      <c r="O64" s="511"/>
    </row>
    <row r="65" spans="1:15" ht="38.25">
      <c r="A65" s="58" t="s">
        <v>2614</v>
      </c>
      <c r="B65" s="59"/>
      <c r="C65" s="60" t="s">
        <v>2615</v>
      </c>
      <c r="D65" s="58" t="s">
        <v>2528</v>
      </c>
      <c r="E65" s="58" t="s">
        <v>2616</v>
      </c>
      <c r="F65" s="525" t="s">
        <v>2617</v>
      </c>
      <c r="G65" s="478" t="s">
        <v>26</v>
      </c>
      <c r="H65" s="58" t="s">
        <v>2531</v>
      </c>
      <c r="I65" s="58" t="s">
        <v>2532</v>
      </c>
      <c r="J65" s="61"/>
      <c r="K65" s="58" t="s">
        <v>2618</v>
      </c>
      <c r="L65" s="185">
        <v>2</v>
      </c>
      <c r="M65" s="500"/>
      <c r="N65" s="196">
        <f>L65*M65</f>
        <v>0</v>
      </c>
      <c r="O65" s="512"/>
    </row>
    <row r="66" spans="1:15" ht="38.25">
      <c r="A66" s="54"/>
      <c r="B66" s="52"/>
      <c r="C66" s="55"/>
      <c r="D66" s="54"/>
      <c r="E66" s="54"/>
      <c r="F66" s="526"/>
      <c r="G66" s="459" t="s">
        <v>26</v>
      </c>
      <c r="H66" s="54" t="s">
        <v>2534</v>
      </c>
      <c r="I66" s="54" t="s">
        <v>2535</v>
      </c>
      <c r="K66" s="54"/>
      <c r="L66" s="184"/>
      <c r="M66" s="498"/>
      <c r="N66" s="195"/>
      <c r="O66" s="511"/>
    </row>
    <row r="67" spans="6:15" ht="102">
      <c r="F67" s="527"/>
      <c r="G67" s="459" t="s">
        <v>26</v>
      </c>
      <c r="H67" s="54" t="s">
        <v>2536</v>
      </c>
      <c r="I67" s="54" t="s">
        <v>2537</v>
      </c>
      <c r="L67" s="521"/>
      <c r="M67" s="498"/>
      <c r="N67" s="521"/>
      <c r="O67" s="511"/>
    </row>
    <row r="68" spans="6:15" ht="107.25" customHeight="1" thickBot="1">
      <c r="F68" s="527"/>
      <c r="G68" s="481" t="s">
        <v>26</v>
      </c>
      <c r="I68" s="54" t="s">
        <v>2538</v>
      </c>
      <c r="L68" s="521"/>
      <c r="M68" s="498"/>
      <c r="N68" s="522"/>
      <c r="O68" s="511"/>
    </row>
    <row r="69" spans="1:15" s="54" customFormat="1" ht="15" customHeight="1">
      <c r="A69" s="62"/>
      <c r="B69" s="62"/>
      <c r="C69" s="63"/>
      <c r="D69" s="62"/>
      <c r="E69" s="62"/>
      <c r="F69" s="62"/>
      <c r="G69" s="478"/>
      <c r="H69" s="62"/>
      <c r="I69" s="64"/>
      <c r="J69" s="64"/>
      <c r="K69" s="63" t="s">
        <v>2619</v>
      </c>
      <c r="L69" s="183"/>
      <c r="M69" s="501"/>
      <c r="N69" s="195">
        <f>SUM(N6:N68)</f>
        <v>0</v>
      </c>
      <c r="O69" s="510"/>
    </row>
    <row r="70" spans="7:15" s="54" customFormat="1" ht="15">
      <c r="G70" s="459"/>
      <c r="H70" s="53"/>
      <c r="I70" s="53"/>
      <c r="L70" s="184"/>
      <c r="M70" s="498"/>
      <c r="N70" s="195"/>
      <c r="O70" s="511"/>
    </row>
    <row r="71" spans="1:15" s="52" customFormat="1" ht="16.5" thickBot="1">
      <c r="A71" s="50"/>
      <c r="B71" s="50"/>
      <c r="C71" s="50"/>
      <c r="D71" s="50" t="s">
        <v>2620</v>
      </c>
      <c r="E71" s="50"/>
      <c r="F71" s="51"/>
      <c r="G71" s="50"/>
      <c r="H71" s="50"/>
      <c r="I71" s="50"/>
      <c r="J71" s="50"/>
      <c r="K71" s="50"/>
      <c r="L71" s="187"/>
      <c r="M71" s="502"/>
      <c r="N71" s="198"/>
      <c r="O71" s="511"/>
    </row>
    <row r="72" spans="1:15" s="52" customFormat="1" ht="128.25" thickTop="1">
      <c r="A72" s="58" t="s">
        <v>2621</v>
      </c>
      <c r="C72" s="60" t="s">
        <v>2622</v>
      </c>
      <c r="D72" s="58" t="s">
        <v>2623</v>
      </c>
      <c r="E72" s="58" t="s">
        <v>2624</v>
      </c>
      <c r="F72" s="58" t="s">
        <v>2625</v>
      </c>
      <c r="G72" s="482" t="s">
        <v>26</v>
      </c>
      <c r="K72" s="58" t="s">
        <v>2545</v>
      </c>
      <c r="L72" s="185">
        <v>1</v>
      </c>
      <c r="M72" s="500"/>
      <c r="N72" s="199">
        <f>L72*M72</f>
        <v>0</v>
      </c>
      <c r="O72" s="514"/>
    </row>
    <row r="73" spans="1:15" ht="183" customHeight="1">
      <c r="A73" s="58" t="s">
        <v>2626</v>
      </c>
      <c r="B73" s="59"/>
      <c r="C73" s="60" t="s">
        <v>2627</v>
      </c>
      <c r="D73" s="58" t="s">
        <v>2628</v>
      </c>
      <c r="E73" s="58" t="s">
        <v>2629</v>
      </c>
      <c r="F73" s="525" t="s">
        <v>2630</v>
      </c>
      <c r="G73" s="478" t="s">
        <v>26</v>
      </c>
      <c r="H73" s="58" t="s">
        <v>2631</v>
      </c>
      <c r="I73" s="58" t="s">
        <v>2632</v>
      </c>
      <c r="J73" s="533"/>
      <c r="K73" s="58" t="s">
        <v>2581</v>
      </c>
      <c r="L73" s="185">
        <v>1</v>
      </c>
      <c r="M73" s="500"/>
      <c r="N73" s="196">
        <f>L73*M73</f>
        <v>0</v>
      </c>
      <c r="O73" s="512"/>
    </row>
    <row r="74" spans="1:15" ht="81" customHeight="1">
      <c r="A74" s="54"/>
      <c r="B74" s="52"/>
      <c r="C74" s="55"/>
      <c r="D74" s="54"/>
      <c r="E74" s="54"/>
      <c r="F74" s="526"/>
      <c r="G74" s="459" t="s">
        <v>26</v>
      </c>
      <c r="H74" s="54" t="s">
        <v>2633</v>
      </c>
      <c r="I74" s="54" t="s">
        <v>2634</v>
      </c>
      <c r="J74" s="534"/>
      <c r="K74" s="54"/>
      <c r="L74" s="184"/>
      <c r="M74" s="498"/>
      <c r="N74" s="195"/>
      <c r="O74" s="511"/>
    </row>
    <row r="75" spans="6:15" ht="89.25">
      <c r="F75" s="527"/>
      <c r="G75" s="459" t="s">
        <v>26</v>
      </c>
      <c r="H75" s="54" t="s">
        <v>2635</v>
      </c>
      <c r="I75" s="54" t="s">
        <v>2634</v>
      </c>
      <c r="L75" s="521"/>
      <c r="M75" s="498"/>
      <c r="N75" s="521"/>
      <c r="O75" s="511"/>
    </row>
    <row r="76" spans="1:15" ht="76.5">
      <c r="A76" s="57"/>
      <c r="B76" s="57"/>
      <c r="C76" s="57"/>
      <c r="D76" s="57"/>
      <c r="E76" s="57"/>
      <c r="F76" s="532"/>
      <c r="G76" s="479" t="s">
        <v>26</v>
      </c>
      <c r="H76" s="56" t="s">
        <v>2636</v>
      </c>
      <c r="I76" s="56" t="s">
        <v>2637</v>
      </c>
      <c r="J76" s="57"/>
      <c r="K76" s="57"/>
      <c r="L76" s="523"/>
      <c r="M76" s="498"/>
      <c r="N76" s="521"/>
      <c r="O76" s="511"/>
    </row>
    <row r="77" spans="1:15" ht="183" customHeight="1">
      <c r="A77" s="58" t="s">
        <v>2638</v>
      </c>
      <c r="B77" s="59"/>
      <c r="C77" s="60" t="s">
        <v>2639</v>
      </c>
      <c r="D77" s="58" t="s">
        <v>2628</v>
      </c>
      <c r="E77" s="58" t="s">
        <v>2629</v>
      </c>
      <c r="F77" s="525" t="s">
        <v>2640</v>
      </c>
      <c r="G77" s="478" t="s">
        <v>26</v>
      </c>
      <c r="H77" s="58" t="s">
        <v>2631</v>
      </c>
      <c r="I77" s="58" t="s">
        <v>2632</v>
      </c>
      <c r="J77" s="533"/>
      <c r="K77" s="58" t="s">
        <v>2581</v>
      </c>
      <c r="L77" s="185">
        <v>1</v>
      </c>
      <c r="M77" s="500"/>
      <c r="N77" s="196">
        <f>L77*M77</f>
        <v>0</v>
      </c>
      <c r="O77" s="512"/>
    </row>
    <row r="78" spans="1:15" ht="81" customHeight="1">
      <c r="A78" s="54"/>
      <c r="B78" s="52"/>
      <c r="C78" s="55"/>
      <c r="D78" s="54"/>
      <c r="E78" s="54"/>
      <c r="F78" s="526"/>
      <c r="G78" s="459" t="s">
        <v>26</v>
      </c>
      <c r="H78" s="54" t="s">
        <v>2633</v>
      </c>
      <c r="I78" s="54" t="s">
        <v>2634</v>
      </c>
      <c r="J78" s="534"/>
      <c r="K78" s="54"/>
      <c r="L78" s="184"/>
      <c r="M78" s="498"/>
      <c r="N78" s="195"/>
      <c r="O78" s="511"/>
    </row>
    <row r="79" spans="6:15" ht="89.25">
      <c r="F79" s="527"/>
      <c r="G79" s="459" t="s">
        <v>26</v>
      </c>
      <c r="H79" s="54" t="s">
        <v>2635</v>
      </c>
      <c r="I79" s="54" t="s">
        <v>2634</v>
      </c>
      <c r="L79" s="521"/>
      <c r="M79" s="498"/>
      <c r="N79" s="521"/>
      <c r="O79" s="511"/>
    </row>
    <row r="80" spans="1:15" ht="76.5">
      <c r="A80" s="57"/>
      <c r="B80" s="57"/>
      <c r="C80" s="57"/>
      <c r="D80" s="57"/>
      <c r="E80" s="57"/>
      <c r="F80" s="532"/>
      <c r="G80" s="479" t="s">
        <v>26</v>
      </c>
      <c r="H80" s="56" t="s">
        <v>2636</v>
      </c>
      <c r="I80" s="56" t="s">
        <v>2637</v>
      </c>
      <c r="J80" s="57"/>
      <c r="K80" s="57"/>
      <c r="L80" s="523"/>
      <c r="M80" s="498"/>
      <c r="N80" s="521"/>
      <c r="O80" s="511"/>
    </row>
    <row r="81" spans="1:15" ht="191.25">
      <c r="A81" s="58" t="s">
        <v>2641</v>
      </c>
      <c r="B81" s="59"/>
      <c r="C81" s="60" t="s">
        <v>2642</v>
      </c>
      <c r="D81" s="58" t="s">
        <v>2628</v>
      </c>
      <c r="E81" s="58" t="s">
        <v>2643</v>
      </c>
      <c r="F81" s="525" t="s">
        <v>2630</v>
      </c>
      <c r="G81" s="478" t="s">
        <v>26</v>
      </c>
      <c r="H81" s="58" t="s">
        <v>2631</v>
      </c>
      <c r="I81" s="58" t="s">
        <v>2632</v>
      </c>
      <c r="J81" s="533"/>
      <c r="K81" s="58" t="s">
        <v>2581</v>
      </c>
      <c r="L81" s="185">
        <v>1</v>
      </c>
      <c r="M81" s="500"/>
      <c r="N81" s="196">
        <f>L81*M81</f>
        <v>0</v>
      </c>
      <c r="O81" s="512"/>
    </row>
    <row r="82" spans="1:15" ht="76.5">
      <c r="A82" s="54"/>
      <c r="B82" s="52"/>
      <c r="C82" s="55"/>
      <c r="D82" s="54"/>
      <c r="E82" s="54"/>
      <c r="F82" s="526"/>
      <c r="G82" s="459" t="s">
        <v>26</v>
      </c>
      <c r="H82" s="54" t="s">
        <v>2633</v>
      </c>
      <c r="I82" s="54" t="s">
        <v>2634</v>
      </c>
      <c r="J82" s="534"/>
      <c r="K82" s="54"/>
      <c r="L82" s="184"/>
      <c r="M82" s="498"/>
      <c r="N82" s="195"/>
      <c r="O82" s="511"/>
    </row>
    <row r="83" spans="6:15" ht="89.25">
      <c r="F83" s="527"/>
      <c r="G83" s="459" t="s">
        <v>26</v>
      </c>
      <c r="H83" s="54" t="s">
        <v>2635</v>
      </c>
      <c r="I83" s="54" t="s">
        <v>2634</v>
      </c>
      <c r="L83" s="521"/>
      <c r="M83" s="498"/>
      <c r="N83" s="521"/>
      <c r="O83" s="511"/>
    </row>
    <row r="84" spans="1:15" ht="76.5">
      <c r="A84" s="57"/>
      <c r="B84" s="57"/>
      <c r="C84" s="57"/>
      <c r="D84" s="57"/>
      <c r="E84" s="57"/>
      <c r="F84" s="532"/>
      <c r="G84" s="479" t="s">
        <v>26</v>
      </c>
      <c r="H84" s="56" t="s">
        <v>2636</v>
      </c>
      <c r="I84" s="56" t="s">
        <v>2637</v>
      </c>
      <c r="J84" s="57"/>
      <c r="K84" s="57"/>
      <c r="L84" s="523"/>
      <c r="M84" s="498"/>
      <c r="N84" s="521"/>
      <c r="O84" s="511"/>
    </row>
    <row r="85" spans="1:15" ht="191.25">
      <c r="A85" s="58" t="s">
        <v>2644</v>
      </c>
      <c r="B85" s="59"/>
      <c r="C85" s="60" t="s">
        <v>2645</v>
      </c>
      <c r="D85" s="58" t="s">
        <v>2628</v>
      </c>
      <c r="E85" s="58" t="s">
        <v>2643</v>
      </c>
      <c r="F85" s="525" t="s">
        <v>2646</v>
      </c>
      <c r="G85" s="478" t="s">
        <v>26</v>
      </c>
      <c r="H85" s="58" t="s">
        <v>2631</v>
      </c>
      <c r="I85" s="58" t="s">
        <v>2632</v>
      </c>
      <c r="J85" s="533"/>
      <c r="K85" s="58" t="s">
        <v>2581</v>
      </c>
      <c r="L85" s="185">
        <v>1</v>
      </c>
      <c r="M85" s="500"/>
      <c r="N85" s="196">
        <f>L85*M85</f>
        <v>0</v>
      </c>
      <c r="O85" s="512"/>
    </row>
    <row r="86" spans="1:15" ht="76.5">
      <c r="A86" s="54"/>
      <c r="B86" s="52"/>
      <c r="C86" s="55"/>
      <c r="D86" s="54"/>
      <c r="E86" s="54"/>
      <c r="F86" s="526"/>
      <c r="G86" s="459" t="s">
        <v>26</v>
      </c>
      <c r="H86" s="54" t="s">
        <v>2633</v>
      </c>
      <c r="I86" s="54" t="s">
        <v>2634</v>
      </c>
      <c r="J86" s="534"/>
      <c r="K86" s="54"/>
      <c r="L86" s="184"/>
      <c r="M86" s="498"/>
      <c r="N86" s="195"/>
      <c r="O86" s="511"/>
    </row>
    <row r="87" spans="6:15" ht="89.25">
      <c r="F87" s="527"/>
      <c r="G87" s="459" t="s">
        <v>26</v>
      </c>
      <c r="H87" s="54" t="s">
        <v>2635</v>
      </c>
      <c r="I87" s="54" t="s">
        <v>2634</v>
      </c>
      <c r="L87" s="521"/>
      <c r="M87" s="498"/>
      <c r="N87" s="521"/>
      <c r="O87" s="511"/>
    </row>
    <row r="88" spans="1:15" ht="76.5">
      <c r="A88" s="57"/>
      <c r="B88" s="57"/>
      <c r="C88" s="57"/>
      <c r="D88" s="57"/>
      <c r="E88" s="57"/>
      <c r="F88" s="532"/>
      <c r="G88" s="479" t="s">
        <v>26</v>
      </c>
      <c r="H88" s="56" t="s">
        <v>2636</v>
      </c>
      <c r="I88" s="56" t="s">
        <v>2637</v>
      </c>
      <c r="J88" s="57"/>
      <c r="K88" s="57"/>
      <c r="L88" s="523"/>
      <c r="M88" s="498"/>
      <c r="N88" s="521"/>
      <c r="O88" s="511"/>
    </row>
    <row r="89" spans="1:15" ht="15.75">
      <c r="A89" s="58" t="s">
        <v>2647</v>
      </c>
      <c r="B89" s="59"/>
      <c r="C89" s="60" t="s">
        <v>2648</v>
      </c>
      <c r="D89" s="58" t="s">
        <v>2628</v>
      </c>
      <c r="E89" s="58" t="s">
        <v>2649</v>
      </c>
      <c r="F89" s="525" t="s">
        <v>2650</v>
      </c>
      <c r="G89" s="478" t="s">
        <v>26</v>
      </c>
      <c r="H89" s="58" t="s">
        <v>2651</v>
      </c>
      <c r="I89" s="58" t="s">
        <v>2652</v>
      </c>
      <c r="J89" s="533"/>
      <c r="K89" s="58" t="s">
        <v>2653</v>
      </c>
      <c r="L89" s="185">
        <v>1</v>
      </c>
      <c r="M89" s="500"/>
      <c r="N89" s="196">
        <f>L89*M89</f>
        <v>0</v>
      </c>
      <c r="O89" s="512"/>
    </row>
    <row r="90" spans="1:15" ht="72" customHeight="1">
      <c r="A90" s="54"/>
      <c r="B90" s="52"/>
      <c r="C90" s="55"/>
      <c r="D90" s="54"/>
      <c r="E90" s="54"/>
      <c r="F90" s="535"/>
      <c r="G90" s="459" t="s">
        <v>26</v>
      </c>
      <c r="H90" s="54" t="s">
        <v>2654</v>
      </c>
      <c r="I90" s="54" t="s">
        <v>2655</v>
      </c>
      <c r="J90" s="534"/>
      <c r="K90" s="54"/>
      <c r="L90" s="184"/>
      <c r="M90" s="498"/>
      <c r="N90" s="195"/>
      <c r="O90" s="511"/>
    </row>
    <row r="91" spans="1:15" ht="29.25" customHeight="1">
      <c r="A91" s="54"/>
      <c r="B91" s="52"/>
      <c r="C91" s="55"/>
      <c r="D91" s="54"/>
      <c r="E91" s="54"/>
      <c r="F91" s="535"/>
      <c r="G91" s="459" t="s">
        <v>26</v>
      </c>
      <c r="H91" s="54" t="s">
        <v>2656</v>
      </c>
      <c r="I91" s="54" t="s">
        <v>2657</v>
      </c>
      <c r="K91" s="54"/>
      <c r="L91" s="184"/>
      <c r="M91" s="498"/>
      <c r="N91" s="195"/>
      <c r="O91" s="511"/>
    </row>
    <row r="92" spans="1:15" ht="82.5" customHeight="1">
      <c r="A92" s="54"/>
      <c r="B92" s="52"/>
      <c r="C92" s="55"/>
      <c r="D92" s="54"/>
      <c r="E92" s="54"/>
      <c r="F92" s="526"/>
      <c r="G92" s="459" t="s">
        <v>26</v>
      </c>
      <c r="H92" s="54" t="s">
        <v>2633</v>
      </c>
      <c r="I92" s="54" t="s">
        <v>2634</v>
      </c>
      <c r="J92" s="534"/>
      <c r="K92" s="54"/>
      <c r="L92" s="184"/>
      <c r="M92" s="498"/>
      <c r="N92" s="195"/>
      <c r="O92" s="511"/>
    </row>
    <row r="93" spans="6:15" ht="97.5" customHeight="1">
      <c r="F93" s="527"/>
      <c r="G93" s="459" t="s">
        <v>26</v>
      </c>
      <c r="H93" s="54" t="s">
        <v>2658</v>
      </c>
      <c r="I93" s="54" t="s">
        <v>2634</v>
      </c>
      <c r="J93" s="534"/>
      <c r="L93" s="521"/>
      <c r="M93" s="498"/>
      <c r="N93" s="521"/>
      <c r="O93" s="511"/>
    </row>
    <row r="94" spans="6:15" ht="84.75" customHeight="1">
      <c r="F94" s="527"/>
      <c r="G94" s="459" t="s">
        <v>26</v>
      </c>
      <c r="H94" s="54" t="s">
        <v>2659</v>
      </c>
      <c r="I94" s="54" t="s">
        <v>2637</v>
      </c>
      <c r="L94" s="521"/>
      <c r="M94" s="498"/>
      <c r="N94" s="521"/>
      <c r="O94" s="511"/>
    </row>
    <row r="95" spans="1:15" ht="144.75" customHeight="1">
      <c r="A95" s="57"/>
      <c r="B95" s="57"/>
      <c r="C95" s="57"/>
      <c r="D95" s="57"/>
      <c r="E95" s="57"/>
      <c r="F95" s="532"/>
      <c r="G95" s="479" t="s">
        <v>26</v>
      </c>
      <c r="H95" s="56" t="s">
        <v>2660</v>
      </c>
      <c r="I95" s="56" t="s">
        <v>2637</v>
      </c>
      <c r="J95" s="57"/>
      <c r="K95" s="57"/>
      <c r="L95" s="523"/>
      <c r="M95" s="498"/>
      <c r="N95" s="521"/>
      <c r="O95" s="511"/>
    </row>
    <row r="96" spans="1:15" ht="15.75">
      <c r="A96" s="58" t="s">
        <v>2661</v>
      </c>
      <c r="B96" s="59"/>
      <c r="C96" s="60" t="s">
        <v>2662</v>
      </c>
      <c r="D96" s="58" t="s">
        <v>2628</v>
      </c>
      <c r="E96" s="58" t="s">
        <v>2663</v>
      </c>
      <c r="F96" s="525" t="s">
        <v>2664</v>
      </c>
      <c r="G96" s="478" t="s">
        <v>26</v>
      </c>
      <c r="H96" s="58" t="s">
        <v>2651</v>
      </c>
      <c r="I96" s="58" t="s">
        <v>2652</v>
      </c>
      <c r="J96" s="533"/>
      <c r="K96" s="58" t="s">
        <v>2653</v>
      </c>
      <c r="L96" s="185">
        <v>1</v>
      </c>
      <c r="M96" s="500"/>
      <c r="N96" s="196">
        <f>L96*M96</f>
        <v>0</v>
      </c>
      <c r="O96" s="512"/>
    </row>
    <row r="97" spans="1:15" ht="72" customHeight="1">
      <c r="A97" s="54"/>
      <c r="B97" s="52"/>
      <c r="C97" s="55"/>
      <c r="D97" s="54"/>
      <c r="E97" s="54"/>
      <c r="F97" s="535"/>
      <c r="G97" s="459" t="s">
        <v>26</v>
      </c>
      <c r="H97" s="54" t="s">
        <v>2654</v>
      </c>
      <c r="I97" s="54" t="s">
        <v>2655</v>
      </c>
      <c r="J97" s="534"/>
      <c r="K97" s="54"/>
      <c r="L97" s="184"/>
      <c r="M97" s="498"/>
      <c r="N97" s="195"/>
      <c r="O97" s="511"/>
    </row>
    <row r="98" spans="1:15" ht="29.25" customHeight="1">
      <c r="A98" s="54"/>
      <c r="B98" s="52"/>
      <c r="C98" s="55"/>
      <c r="D98" s="54"/>
      <c r="E98" s="54"/>
      <c r="F98" s="535"/>
      <c r="G98" s="459" t="s">
        <v>26</v>
      </c>
      <c r="H98" s="54" t="s">
        <v>2656</v>
      </c>
      <c r="I98" s="54" t="s">
        <v>2657</v>
      </c>
      <c r="K98" s="54"/>
      <c r="L98" s="184"/>
      <c r="M98" s="498"/>
      <c r="N98" s="195"/>
      <c r="O98" s="511"/>
    </row>
    <row r="99" spans="1:15" ht="81" customHeight="1">
      <c r="A99" s="54"/>
      <c r="B99" s="52"/>
      <c r="C99" s="55"/>
      <c r="D99" s="54"/>
      <c r="E99" s="54"/>
      <c r="F99" s="526"/>
      <c r="G99" s="459" t="s">
        <v>26</v>
      </c>
      <c r="H99" s="54" t="s">
        <v>2633</v>
      </c>
      <c r="I99" s="54" t="s">
        <v>2634</v>
      </c>
      <c r="J99" s="534"/>
      <c r="K99" s="54"/>
      <c r="L99" s="184"/>
      <c r="M99" s="498"/>
      <c r="N99" s="195"/>
      <c r="O99" s="511"/>
    </row>
    <row r="100" spans="6:15" ht="97.5" customHeight="1">
      <c r="F100" s="527"/>
      <c r="G100" s="459" t="s">
        <v>26</v>
      </c>
      <c r="H100" s="54" t="s">
        <v>2658</v>
      </c>
      <c r="I100" s="54" t="s">
        <v>2634</v>
      </c>
      <c r="J100" s="534"/>
      <c r="L100" s="521"/>
      <c r="M100" s="498"/>
      <c r="N100" s="521"/>
      <c r="O100" s="511"/>
    </row>
    <row r="101" spans="6:15" ht="84.75" customHeight="1">
      <c r="F101" s="527"/>
      <c r="G101" s="459" t="s">
        <v>26</v>
      </c>
      <c r="H101" s="54" t="s">
        <v>2659</v>
      </c>
      <c r="I101" s="54" t="s">
        <v>2637</v>
      </c>
      <c r="L101" s="521"/>
      <c r="M101" s="498"/>
      <c r="N101" s="521"/>
      <c r="O101" s="511"/>
    </row>
    <row r="102" spans="1:15" ht="144.75" customHeight="1">
      <c r="A102" s="57"/>
      <c r="B102" s="57"/>
      <c r="C102" s="57"/>
      <c r="D102" s="57"/>
      <c r="E102" s="57"/>
      <c r="F102" s="532"/>
      <c r="G102" s="479" t="s">
        <v>26</v>
      </c>
      <c r="H102" s="56" t="s">
        <v>2665</v>
      </c>
      <c r="I102" s="56" t="s">
        <v>2637</v>
      </c>
      <c r="J102" s="57"/>
      <c r="K102" s="57"/>
      <c r="L102" s="523"/>
      <c r="M102" s="498"/>
      <c r="N102" s="521"/>
      <c r="O102" s="511"/>
    </row>
    <row r="103" spans="1:15" ht="136.5" customHeight="1">
      <c r="A103" s="58" t="s">
        <v>2666</v>
      </c>
      <c r="B103" s="59"/>
      <c r="C103" s="60" t="s">
        <v>2667</v>
      </c>
      <c r="D103" s="58" t="s">
        <v>2668</v>
      </c>
      <c r="E103" s="58" t="s">
        <v>2669</v>
      </c>
      <c r="F103" s="525" t="s">
        <v>2670</v>
      </c>
      <c r="G103" s="478" t="s">
        <v>26</v>
      </c>
      <c r="H103" s="58" t="s">
        <v>2671</v>
      </c>
      <c r="I103" s="54" t="s">
        <v>2634</v>
      </c>
      <c r="J103" s="61"/>
      <c r="K103" s="58" t="s">
        <v>2653</v>
      </c>
      <c r="L103" s="185">
        <v>6</v>
      </c>
      <c r="M103" s="500"/>
      <c r="N103" s="196">
        <f>L103*M103</f>
        <v>0</v>
      </c>
      <c r="O103" s="512"/>
    </row>
    <row r="104" spans="1:15" ht="81.75" customHeight="1">
      <c r="A104" s="54"/>
      <c r="B104" s="52"/>
      <c r="C104" s="55"/>
      <c r="D104" s="54"/>
      <c r="E104" s="54"/>
      <c r="F104" s="526"/>
      <c r="G104" s="459" t="s">
        <v>26</v>
      </c>
      <c r="H104" s="54" t="s">
        <v>2672</v>
      </c>
      <c r="I104" s="54" t="s">
        <v>2634</v>
      </c>
      <c r="J104" s="534"/>
      <c r="K104" s="54"/>
      <c r="L104" s="184"/>
      <c r="M104" s="498"/>
      <c r="N104" s="195"/>
      <c r="O104" s="511"/>
    </row>
    <row r="105" spans="6:15" ht="97.5" customHeight="1">
      <c r="F105" s="527"/>
      <c r="G105" s="459" t="s">
        <v>26</v>
      </c>
      <c r="H105" s="54" t="s">
        <v>2673</v>
      </c>
      <c r="I105" s="54" t="s">
        <v>2634</v>
      </c>
      <c r="J105" s="534"/>
      <c r="L105" s="521"/>
      <c r="M105" s="498"/>
      <c r="N105" s="521"/>
      <c r="O105" s="511"/>
    </row>
    <row r="106" spans="6:15" ht="84.75" customHeight="1">
      <c r="F106" s="527"/>
      <c r="G106" s="459" t="s">
        <v>26</v>
      </c>
      <c r="H106" s="54" t="s">
        <v>2674</v>
      </c>
      <c r="I106" s="54" t="s">
        <v>2637</v>
      </c>
      <c r="L106" s="521"/>
      <c r="M106" s="498"/>
      <c r="N106" s="521"/>
      <c r="O106" s="511"/>
    </row>
    <row r="107" spans="1:15" ht="144.75" customHeight="1">
      <c r="A107" s="57"/>
      <c r="B107" s="57"/>
      <c r="C107" s="57"/>
      <c r="D107" s="57"/>
      <c r="E107" s="57"/>
      <c r="F107" s="532"/>
      <c r="G107" s="479" t="s">
        <v>26</v>
      </c>
      <c r="H107" s="56" t="s">
        <v>2675</v>
      </c>
      <c r="I107" s="56" t="s">
        <v>2637</v>
      </c>
      <c r="J107" s="57"/>
      <c r="K107" s="57"/>
      <c r="L107" s="523"/>
      <c r="M107" s="498"/>
      <c r="N107" s="521"/>
      <c r="O107" s="511"/>
    </row>
    <row r="108" spans="1:15" ht="38.25">
      <c r="A108" s="58" t="s">
        <v>2676</v>
      </c>
      <c r="B108" s="61"/>
      <c r="C108" s="60" t="s">
        <v>2677</v>
      </c>
      <c r="D108" s="58" t="s">
        <v>2628</v>
      </c>
      <c r="E108" s="58" t="s">
        <v>2678</v>
      </c>
      <c r="F108" s="525" t="s">
        <v>2679</v>
      </c>
      <c r="G108" s="478" t="s">
        <v>26</v>
      </c>
      <c r="H108" s="58" t="s">
        <v>2680</v>
      </c>
      <c r="I108" s="58" t="s">
        <v>2652</v>
      </c>
      <c r="J108" s="533"/>
      <c r="K108" s="58" t="s">
        <v>2681</v>
      </c>
      <c r="L108" s="185">
        <v>1</v>
      </c>
      <c r="M108" s="500"/>
      <c r="N108" s="196">
        <f>L108*M108</f>
        <v>0</v>
      </c>
      <c r="O108" s="512"/>
    </row>
    <row r="109" spans="6:15" ht="54" customHeight="1">
      <c r="F109" s="526"/>
      <c r="G109" s="459" t="s">
        <v>26</v>
      </c>
      <c r="H109" s="54" t="s">
        <v>2682</v>
      </c>
      <c r="I109" s="54" t="s">
        <v>2655</v>
      </c>
      <c r="J109" s="534"/>
      <c r="L109" s="521"/>
      <c r="M109" s="498"/>
      <c r="N109" s="521"/>
      <c r="O109" s="511"/>
    </row>
    <row r="110" spans="6:15" ht="192.75" customHeight="1">
      <c r="F110" s="527"/>
      <c r="G110" s="459" t="s">
        <v>26</v>
      </c>
      <c r="H110" s="54" t="s">
        <v>2683</v>
      </c>
      <c r="I110" s="54" t="s">
        <v>2632</v>
      </c>
      <c r="L110" s="521"/>
      <c r="M110" s="498"/>
      <c r="N110" s="521"/>
      <c r="O110" s="511"/>
    </row>
    <row r="111" spans="6:15" ht="102" customHeight="1">
      <c r="F111" s="527"/>
      <c r="G111" s="459" t="s">
        <v>26</v>
      </c>
      <c r="H111" s="54" t="s">
        <v>2684</v>
      </c>
      <c r="I111" s="54" t="s">
        <v>2637</v>
      </c>
      <c r="L111" s="521"/>
      <c r="M111" s="498"/>
      <c r="N111" s="521"/>
      <c r="O111" s="511"/>
    </row>
    <row r="112" spans="6:15" ht="115.5" customHeight="1">
      <c r="F112" s="527"/>
      <c r="G112" s="459" t="s">
        <v>26</v>
      </c>
      <c r="H112" s="54" t="s">
        <v>2685</v>
      </c>
      <c r="I112" s="54" t="s">
        <v>2637</v>
      </c>
      <c r="L112" s="521"/>
      <c r="M112" s="498"/>
      <c r="N112" s="521"/>
      <c r="O112" s="511"/>
    </row>
    <row r="113" spans="1:15" ht="25.5">
      <c r="A113" s="57"/>
      <c r="B113" s="57"/>
      <c r="C113" s="57"/>
      <c r="D113" s="57"/>
      <c r="E113" s="57"/>
      <c r="F113" s="532"/>
      <c r="G113" s="479" t="s">
        <v>26</v>
      </c>
      <c r="H113" s="54" t="s">
        <v>2686</v>
      </c>
      <c r="I113" s="54" t="s">
        <v>2687</v>
      </c>
      <c r="J113" s="57"/>
      <c r="K113" s="57"/>
      <c r="L113" s="523"/>
      <c r="M113" s="498"/>
      <c r="N113" s="521"/>
      <c r="O113" s="511"/>
    </row>
    <row r="114" spans="1:15" ht="38.25">
      <c r="A114" s="58" t="s">
        <v>2688</v>
      </c>
      <c r="C114" s="60" t="s">
        <v>2689</v>
      </c>
      <c r="D114" s="58" t="s">
        <v>2690</v>
      </c>
      <c r="E114" s="58" t="s">
        <v>2691</v>
      </c>
      <c r="F114" s="525" t="s">
        <v>2692</v>
      </c>
      <c r="G114" s="478" t="s">
        <v>26</v>
      </c>
      <c r="H114" s="58" t="s">
        <v>2521</v>
      </c>
      <c r="I114" s="58" t="s">
        <v>2522</v>
      </c>
      <c r="K114" s="58" t="s">
        <v>2693</v>
      </c>
      <c r="L114" s="185">
        <v>1</v>
      </c>
      <c r="M114" s="500"/>
      <c r="N114" s="196">
        <f>L114*M114</f>
        <v>0</v>
      </c>
      <c r="O114" s="512"/>
    </row>
    <row r="115" spans="6:15" ht="38.25">
      <c r="F115" s="526"/>
      <c r="G115" s="459" t="s">
        <v>26</v>
      </c>
      <c r="H115" s="54" t="s">
        <v>2524</v>
      </c>
      <c r="I115" s="54" t="s">
        <v>2525</v>
      </c>
      <c r="L115" s="521"/>
      <c r="M115" s="498"/>
      <c r="N115" s="521"/>
      <c r="O115" s="511"/>
    </row>
    <row r="116" spans="6:15" ht="217.5" customHeight="1">
      <c r="F116" s="527"/>
      <c r="G116" s="459" t="s">
        <v>26</v>
      </c>
      <c r="H116" s="54" t="s">
        <v>2694</v>
      </c>
      <c r="I116" s="54" t="s">
        <v>2695</v>
      </c>
      <c r="L116" s="521"/>
      <c r="M116" s="498"/>
      <c r="N116" s="521"/>
      <c r="O116" s="511"/>
    </row>
    <row r="117" spans="6:15" ht="171.75" customHeight="1">
      <c r="F117" s="527"/>
      <c r="G117" s="459" t="s">
        <v>26</v>
      </c>
      <c r="H117" s="54" t="s">
        <v>2696</v>
      </c>
      <c r="I117" s="54" t="s">
        <v>2697</v>
      </c>
      <c r="L117" s="521"/>
      <c r="M117" s="498"/>
      <c r="N117" s="521"/>
      <c r="O117" s="511"/>
    </row>
    <row r="118" spans="6:15" ht="198.75" customHeight="1">
      <c r="F118" s="527"/>
      <c r="G118" s="459" t="s">
        <v>26</v>
      </c>
      <c r="H118" s="54" t="s">
        <v>2698</v>
      </c>
      <c r="I118" s="54" t="s">
        <v>2697</v>
      </c>
      <c r="L118" s="521"/>
      <c r="M118" s="498"/>
      <c r="N118" s="521"/>
      <c r="O118" s="511"/>
    </row>
    <row r="119" spans="6:15" ht="63.75">
      <c r="F119" s="527"/>
      <c r="G119" s="459" t="s">
        <v>26</v>
      </c>
      <c r="H119" s="54" t="s">
        <v>2699</v>
      </c>
      <c r="I119" s="54" t="s">
        <v>2697</v>
      </c>
      <c r="L119" s="521"/>
      <c r="M119" s="498"/>
      <c r="N119" s="521"/>
      <c r="O119" s="511"/>
    </row>
    <row r="120" spans="1:15" ht="81" customHeight="1">
      <c r="A120" s="57"/>
      <c r="B120" s="57"/>
      <c r="C120" s="57"/>
      <c r="D120" s="57"/>
      <c r="E120" s="57"/>
      <c r="F120" s="532"/>
      <c r="G120" s="479" t="s">
        <v>26</v>
      </c>
      <c r="H120" s="56" t="s">
        <v>2700</v>
      </c>
      <c r="I120" s="56" t="s">
        <v>2697</v>
      </c>
      <c r="J120" s="57"/>
      <c r="K120" s="57"/>
      <c r="L120" s="523"/>
      <c r="M120" s="498"/>
      <c r="N120" s="521"/>
      <c r="O120" s="511"/>
    </row>
    <row r="121" spans="1:15" ht="38.25">
      <c r="A121" s="58" t="s">
        <v>2701</v>
      </c>
      <c r="C121" s="60" t="s">
        <v>2702</v>
      </c>
      <c r="D121" s="58" t="s">
        <v>2703</v>
      </c>
      <c r="E121" s="58" t="s">
        <v>2691</v>
      </c>
      <c r="F121" s="525" t="s">
        <v>2704</v>
      </c>
      <c r="G121" s="478" t="s">
        <v>26</v>
      </c>
      <c r="H121" s="58" t="s">
        <v>2705</v>
      </c>
      <c r="I121" s="58" t="s">
        <v>2706</v>
      </c>
      <c r="K121" s="58" t="s">
        <v>2693</v>
      </c>
      <c r="L121" s="185">
        <v>1</v>
      </c>
      <c r="M121" s="500"/>
      <c r="N121" s="196">
        <f>L121*M121</f>
        <v>0</v>
      </c>
      <c r="O121" s="512"/>
    </row>
    <row r="122" spans="6:15" ht="38.25">
      <c r="F122" s="526"/>
      <c r="G122" s="459" t="s">
        <v>26</v>
      </c>
      <c r="H122" s="54" t="s">
        <v>2707</v>
      </c>
      <c r="I122" s="54" t="s">
        <v>2706</v>
      </c>
      <c r="L122" s="521"/>
      <c r="M122" s="498"/>
      <c r="N122" s="521"/>
      <c r="O122" s="511"/>
    </row>
    <row r="123" spans="1:15" ht="392.25" customHeight="1">
      <c r="A123" s="57"/>
      <c r="B123" s="57"/>
      <c r="C123" s="57"/>
      <c r="D123" s="57"/>
      <c r="E123" s="57"/>
      <c r="F123" s="532"/>
      <c r="G123" s="479" t="s">
        <v>26</v>
      </c>
      <c r="H123" s="56"/>
      <c r="I123" s="56"/>
      <c r="J123" s="57"/>
      <c r="K123" s="57"/>
      <c r="L123" s="523"/>
      <c r="M123" s="498"/>
      <c r="N123" s="521"/>
      <c r="O123" s="511"/>
    </row>
    <row r="124" spans="1:15" ht="38.25">
      <c r="A124" s="58" t="s">
        <v>2708</v>
      </c>
      <c r="B124" s="61"/>
      <c r="C124" s="60" t="s">
        <v>2709</v>
      </c>
      <c r="D124" s="58" t="s">
        <v>2628</v>
      </c>
      <c r="E124" s="58" t="s">
        <v>2710</v>
      </c>
      <c r="F124" s="525" t="s">
        <v>2711</v>
      </c>
      <c r="G124" s="478" t="s">
        <v>241</v>
      </c>
      <c r="H124" s="58" t="s">
        <v>2705</v>
      </c>
      <c r="I124" s="58" t="s">
        <v>2706</v>
      </c>
      <c r="J124" s="533"/>
      <c r="K124" s="58" t="s">
        <v>2712</v>
      </c>
      <c r="L124" s="185">
        <v>5</v>
      </c>
      <c r="M124" s="500"/>
      <c r="N124" s="196">
        <f>L124*M124</f>
        <v>0</v>
      </c>
      <c r="O124" s="512"/>
    </row>
    <row r="125" spans="6:15" ht="38.25">
      <c r="F125" s="526"/>
      <c r="G125" s="459" t="s">
        <v>26</v>
      </c>
      <c r="H125" s="54" t="s">
        <v>2713</v>
      </c>
      <c r="I125" s="54" t="s">
        <v>2706</v>
      </c>
      <c r="J125" s="534"/>
      <c r="L125" s="521"/>
      <c r="M125" s="498"/>
      <c r="N125" s="521"/>
      <c r="O125" s="511"/>
    </row>
    <row r="126" spans="6:15" ht="42.75" customHeight="1">
      <c r="F126" s="527"/>
      <c r="G126" s="459" t="s">
        <v>26</v>
      </c>
      <c r="H126" s="54"/>
      <c r="I126" s="54"/>
      <c r="L126" s="521"/>
      <c r="M126" s="498"/>
      <c r="N126" s="521"/>
      <c r="O126" s="511"/>
    </row>
    <row r="127" spans="6:15" ht="95.25" customHeight="1">
      <c r="F127" s="527"/>
      <c r="G127" s="459" t="s">
        <v>26</v>
      </c>
      <c r="H127" s="54" t="s">
        <v>2714</v>
      </c>
      <c r="I127" s="54"/>
      <c r="L127" s="521"/>
      <c r="M127" s="498"/>
      <c r="N127" s="521"/>
      <c r="O127" s="511"/>
    </row>
    <row r="128" spans="6:15" ht="79.5" customHeight="1">
      <c r="F128" s="527"/>
      <c r="G128" s="459" t="s">
        <v>26</v>
      </c>
      <c r="H128" s="54" t="s">
        <v>2715</v>
      </c>
      <c r="I128" s="54" t="s">
        <v>2637</v>
      </c>
      <c r="L128" s="521"/>
      <c r="M128" s="498"/>
      <c r="N128" s="521"/>
      <c r="O128" s="511"/>
    </row>
    <row r="129" spans="1:15" ht="63.75">
      <c r="A129" s="57"/>
      <c r="B129" s="57"/>
      <c r="C129" s="57"/>
      <c r="D129" s="57"/>
      <c r="E129" s="57"/>
      <c r="F129" s="532"/>
      <c r="G129" s="479" t="s">
        <v>26</v>
      </c>
      <c r="H129" s="56" t="s">
        <v>2699</v>
      </c>
      <c r="I129" s="56" t="s">
        <v>2697</v>
      </c>
      <c r="J129" s="57"/>
      <c r="K129" s="57"/>
      <c r="L129" s="523"/>
      <c r="M129" s="498"/>
      <c r="N129" s="521"/>
      <c r="O129" s="511"/>
    </row>
    <row r="130" spans="1:15" ht="38.25">
      <c r="A130" s="58" t="s">
        <v>2716</v>
      </c>
      <c r="B130" s="61"/>
      <c r="C130" s="60" t="s">
        <v>2717</v>
      </c>
      <c r="D130" s="58" t="s">
        <v>2628</v>
      </c>
      <c r="E130" s="58" t="s">
        <v>2718</v>
      </c>
      <c r="F130" s="525" t="s">
        <v>2711</v>
      </c>
      <c r="G130" s="478" t="s">
        <v>241</v>
      </c>
      <c r="H130" s="58" t="s">
        <v>2705</v>
      </c>
      <c r="I130" s="58" t="s">
        <v>2706</v>
      </c>
      <c r="J130" s="533"/>
      <c r="K130" s="58" t="s">
        <v>2719</v>
      </c>
      <c r="L130" s="185">
        <v>3</v>
      </c>
      <c r="M130" s="500"/>
      <c r="N130" s="196">
        <f>L130*M130</f>
        <v>0</v>
      </c>
      <c r="O130" s="512"/>
    </row>
    <row r="131" spans="6:15" ht="38.25">
      <c r="F131" s="526"/>
      <c r="G131" s="459" t="s">
        <v>26</v>
      </c>
      <c r="H131" s="54" t="s">
        <v>2713</v>
      </c>
      <c r="I131" s="54" t="s">
        <v>2706</v>
      </c>
      <c r="J131" s="534"/>
      <c r="L131" s="521"/>
      <c r="M131" s="498"/>
      <c r="N131" s="521"/>
      <c r="O131" s="511"/>
    </row>
    <row r="132" spans="6:15" ht="15">
      <c r="F132" s="527"/>
      <c r="G132" s="459" t="s">
        <v>26</v>
      </c>
      <c r="H132" s="54"/>
      <c r="I132" s="54"/>
      <c r="L132" s="521"/>
      <c r="M132" s="498"/>
      <c r="N132" s="521"/>
      <c r="O132" s="511"/>
    </row>
    <row r="133" spans="6:15" ht="98.25" customHeight="1">
      <c r="F133" s="527"/>
      <c r="G133" s="459" t="s">
        <v>26</v>
      </c>
      <c r="H133" s="54" t="s">
        <v>2714</v>
      </c>
      <c r="I133" s="54"/>
      <c r="L133" s="521"/>
      <c r="M133" s="498"/>
      <c r="N133" s="521"/>
      <c r="O133" s="511"/>
    </row>
    <row r="134" spans="6:15" ht="95.25" customHeight="1">
      <c r="F134" s="527"/>
      <c r="G134" s="459" t="s">
        <v>26</v>
      </c>
      <c r="H134" s="54" t="s">
        <v>2715</v>
      </c>
      <c r="I134" s="54" t="s">
        <v>2637</v>
      </c>
      <c r="L134" s="521"/>
      <c r="M134" s="498"/>
      <c r="N134" s="521"/>
      <c r="O134" s="511"/>
    </row>
    <row r="135" spans="1:15" ht="63.75">
      <c r="A135" s="57"/>
      <c r="B135" s="57"/>
      <c r="C135" s="57"/>
      <c r="D135" s="57"/>
      <c r="E135" s="57"/>
      <c r="F135" s="532"/>
      <c r="G135" s="479" t="s">
        <v>26</v>
      </c>
      <c r="H135" s="56" t="s">
        <v>2699</v>
      </c>
      <c r="I135" s="56" t="s">
        <v>2697</v>
      </c>
      <c r="J135" s="57"/>
      <c r="K135" s="57"/>
      <c r="L135" s="523"/>
      <c r="M135" s="498"/>
      <c r="N135" s="521"/>
      <c r="O135" s="511"/>
    </row>
    <row r="136" spans="1:15" ht="38.25" customHeight="1">
      <c r="A136" s="58" t="s">
        <v>2720</v>
      </c>
      <c r="B136" s="61"/>
      <c r="C136" s="60" t="s">
        <v>2721</v>
      </c>
      <c r="D136" s="58" t="s">
        <v>2628</v>
      </c>
      <c r="E136" s="58" t="s">
        <v>2722</v>
      </c>
      <c r="F136" s="525" t="s">
        <v>2723</v>
      </c>
      <c r="G136" s="478" t="s">
        <v>26</v>
      </c>
      <c r="H136" s="58" t="s">
        <v>2724</v>
      </c>
      <c r="I136" s="58" t="s">
        <v>2725</v>
      </c>
      <c r="J136" s="61"/>
      <c r="K136" s="58" t="s">
        <v>2726</v>
      </c>
      <c r="L136" s="185">
        <v>1</v>
      </c>
      <c r="M136" s="500"/>
      <c r="N136" s="196">
        <f>L136*M136</f>
        <v>0</v>
      </c>
      <c r="O136" s="512"/>
    </row>
    <row r="137" spans="6:15" ht="27" customHeight="1">
      <c r="F137" s="526"/>
      <c r="G137" s="459" t="s">
        <v>26</v>
      </c>
      <c r="H137" s="54" t="s">
        <v>2680</v>
      </c>
      <c r="I137" s="54" t="s">
        <v>2652</v>
      </c>
      <c r="J137" s="534"/>
      <c r="L137" s="521"/>
      <c r="M137" s="498"/>
      <c r="N137" s="521"/>
      <c r="O137" s="511"/>
    </row>
    <row r="138" spans="6:15" ht="58.5" customHeight="1">
      <c r="F138" s="527"/>
      <c r="G138" s="459" t="s">
        <v>26</v>
      </c>
      <c r="H138" s="54" t="s">
        <v>2682</v>
      </c>
      <c r="I138" s="54" t="s">
        <v>2655</v>
      </c>
      <c r="J138" s="534"/>
      <c r="L138" s="521"/>
      <c r="M138" s="498"/>
      <c r="N138" s="521"/>
      <c r="O138" s="511"/>
    </row>
    <row r="139" spans="6:15" ht="177.75" customHeight="1">
      <c r="F139" s="527"/>
      <c r="G139" s="459" t="s">
        <v>26</v>
      </c>
      <c r="H139" s="54" t="s">
        <v>2727</v>
      </c>
      <c r="I139" s="54" t="s">
        <v>2632</v>
      </c>
      <c r="L139" s="521"/>
      <c r="M139" s="498"/>
      <c r="N139" s="521"/>
      <c r="O139" s="511"/>
    </row>
    <row r="140" spans="6:15" ht="81" customHeight="1">
      <c r="F140" s="527"/>
      <c r="G140" s="459" t="s">
        <v>26</v>
      </c>
      <c r="H140" s="54" t="s">
        <v>2728</v>
      </c>
      <c r="I140" s="54" t="s">
        <v>2634</v>
      </c>
      <c r="J140" s="534"/>
      <c r="L140" s="521"/>
      <c r="M140" s="498"/>
      <c r="N140" s="521"/>
      <c r="O140" s="511"/>
    </row>
    <row r="141" spans="6:15" ht="90.75" customHeight="1">
      <c r="F141" s="527"/>
      <c r="G141" s="459" t="s">
        <v>26</v>
      </c>
      <c r="H141" s="54" t="s">
        <v>2729</v>
      </c>
      <c r="I141" s="54" t="s">
        <v>2634</v>
      </c>
      <c r="J141" s="534"/>
      <c r="L141" s="521"/>
      <c r="M141" s="498"/>
      <c r="N141" s="521"/>
      <c r="O141" s="511"/>
    </row>
    <row r="142" spans="1:15" ht="73.5" customHeight="1">
      <c r="A142" s="57"/>
      <c r="B142" s="57"/>
      <c r="C142" s="57"/>
      <c r="D142" s="57"/>
      <c r="E142" s="57"/>
      <c r="F142" s="532"/>
      <c r="G142" s="479" t="s">
        <v>26</v>
      </c>
      <c r="H142" s="56" t="s">
        <v>2730</v>
      </c>
      <c r="I142" s="56" t="s">
        <v>2637</v>
      </c>
      <c r="J142" s="57"/>
      <c r="K142" s="57"/>
      <c r="L142" s="523"/>
      <c r="M142" s="498"/>
      <c r="N142" s="521"/>
      <c r="O142" s="511"/>
    </row>
    <row r="143" spans="1:15" ht="38.25" customHeight="1">
      <c r="A143" s="58" t="s">
        <v>2731</v>
      </c>
      <c r="B143" s="61"/>
      <c r="C143" s="60" t="s">
        <v>2732</v>
      </c>
      <c r="D143" s="58" t="s">
        <v>2628</v>
      </c>
      <c r="E143" s="58" t="s">
        <v>2733</v>
      </c>
      <c r="F143" s="525" t="s">
        <v>2734</v>
      </c>
      <c r="G143" s="478" t="s">
        <v>26</v>
      </c>
      <c r="H143" s="58" t="s">
        <v>2724</v>
      </c>
      <c r="I143" s="58" t="s">
        <v>2725</v>
      </c>
      <c r="J143" s="61"/>
      <c r="K143" s="58" t="s">
        <v>2735</v>
      </c>
      <c r="L143" s="185">
        <v>1</v>
      </c>
      <c r="M143" s="500"/>
      <c r="N143" s="196">
        <f>L143*M143</f>
        <v>0</v>
      </c>
      <c r="O143" s="512"/>
    </row>
    <row r="144" spans="6:15" ht="27" customHeight="1">
      <c r="F144" s="526"/>
      <c r="G144" s="459" t="s">
        <v>26</v>
      </c>
      <c r="H144" s="54" t="s">
        <v>2651</v>
      </c>
      <c r="I144" s="54" t="s">
        <v>2652</v>
      </c>
      <c r="J144" s="534"/>
      <c r="L144" s="521"/>
      <c r="M144" s="498"/>
      <c r="N144" s="521"/>
      <c r="O144" s="511"/>
    </row>
    <row r="145" spans="6:15" ht="58.5" customHeight="1">
      <c r="F145" s="527"/>
      <c r="G145" s="459" t="s">
        <v>26</v>
      </c>
      <c r="H145" s="54" t="s">
        <v>2654</v>
      </c>
      <c r="I145" s="54" t="s">
        <v>2655</v>
      </c>
      <c r="J145" s="534"/>
      <c r="L145" s="521"/>
      <c r="M145" s="498"/>
      <c r="N145" s="521"/>
      <c r="O145" s="511"/>
    </row>
    <row r="146" spans="6:15" ht="177.75" customHeight="1">
      <c r="F146" s="527"/>
      <c r="G146" s="459" t="s">
        <v>26</v>
      </c>
      <c r="H146" s="54" t="s">
        <v>2727</v>
      </c>
      <c r="I146" s="54" t="s">
        <v>2632</v>
      </c>
      <c r="L146" s="521"/>
      <c r="M146" s="498"/>
      <c r="N146" s="521"/>
      <c r="O146" s="511"/>
    </row>
    <row r="147" spans="6:15" ht="81" customHeight="1">
      <c r="F147" s="527"/>
      <c r="G147" s="459" t="s">
        <v>26</v>
      </c>
      <c r="H147" s="54" t="s">
        <v>2736</v>
      </c>
      <c r="I147" s="54" t="s">
        <v>2634</v>
      </c>
      <c r="J147" s="534"/>
      <c r="L147" s="521"/>
      <c r="M147" s="498"/>
      <c r="N147" s="521"/>
      <c r="O147" s="511"/>
    </row>
    <row r="148" spans="6:15" ht="90.75" customHeight="1">
      <c r="F148" s="527"/>
      <c r="G148" s="459" t="s">
        <v>26</v>
      </c>
      <c r="H148" s="54" t="s">
        <v>2737</v>
      </c>
      <c r="I148" s="54" t="s">
        <v>2634</v>
      </c>
      <c r="J148" s="534"/>
      <c r="L148" s="521"/>
      <c r="M148" s="498"/>
      <c r="N148" s="521"/>
      <c r="O148" s="511"/>
    </row>
    <row r="149" spans="1:15" ht="73.5" customHeight="1">
      <c r="A149" s="57"/>
      <c r="B149" s="57"/>
      <c r="C149" s="57"/>
      <c r="D149" s="57"/>
      <c r="E149" s="57"/>
      <c r="F149" s="532"/>
      <c r="G149" s="479" t="s">
        <v>26</v>
      </c>
      <c r="H149" s="56" t="s">
        <v>2738</v>
      </c>
      <c r="I149" s="56" t="s">
        <v>2637</v>
      </c>
      <c r="J149" s="57"/>
      <c r="K149" s="57"/>
      <c r="L149" s="523"/>
      <c r="M149" s="498"/>
      <c r="N149" s="521"/>
      <c r="O149" s="511"/>
    </row>
    <row r="150" spans="1:15" ht="78.75" customHeight="1">
      <c r="A150" s="58" t="s">
        <v>2739</v>
      </c>
      <c r="C150" s="60" t="s">
        <v>2740</v>
      </c>
      <c r="D150" s="58" t="s">
        <v>2628</v>
      </c>
      <c r="E150" s="58" t="s">
        <v>2741</v>
      </c>
      <c r="F150" s="525" t="s">
        <v>2742</v>
      </c>
      <c r="G150" s="478" t="s">
        <v>26</v>
      </c>
      <c r="H150" s="54" t="s">
        <v>2672</v>
      </c>
      <c r="I150" s="54" t="s">
        <v>2634</v>
      </c>
      <c r="J150" s="533"/>
      <c r="K150" s="58" t="s">
        <v>2743</v>
      </c>
      <c r="L150" s="185">
        <v>1</v>
      </c>
      <c r="M150" s="500"/>
      <c r="N150" s="196">
        <f>L150*M150</f>
        <v>0</v>
      </c>
      <c r="O150" s="512"/>
    </row>
    <row r="151" spans="6:15" ht="91.5" customHeight="1">
      <c r="F151" s="527"/>
      <c r="G151" s="459" t="s">
        <v>26</v>
      </c>
      <c r="H151" s="54" t="s">
        <v>2673</v>
      </c>
      <c r="I151" s="54" t="s">
        <v>2634</v>
      </c>
      <c r="J151" s="534"/>
      <c r="L151" s="521"/>
      <c r="M151" s="498"/>
      <c r="N151" s="521"/>
      <c r="O151" s="511"/>
    </row>
    <row r="152" spans="1:15" ht="83.25" customHeight="1">
      <c r="A152" s="57"/>
      <c r="B152" s="57"/>
      <c r="C152" s="57"/>
      <c r="D152" s="57"/>
      <c r="E152" s="57"/>
      <c r="F152" s="532"/>
      <c r="G152" s="479" t="s">
        <v>26</v>
      </c>
      <c r="H152" s="56" t="s">
        <v>2674</v>
      </c>
      <c r="I152" s="56" t="s">
        <v>2637</v>
      </c>
      <c r="J152" s="57"/>
      <c r="K152" s="57"/>
      <c r="L152" s="523"/>
      <c r="M152" s="498"/>
      <c r="N152" s="521"/>
      <c r="O152" s="511"/>
    </row>
    <row r="153" spans="1:15" ht="78.75" customHeight="1">
      <c r="A153" s="58" t="s">
        <v>2744</v>
      </c>
      <c r="C153" s="60" t="s">
        <v>2745</v>
      </c>
      <c r="D153" s="58" t="s">
        <v>2628</v>
      </c>
      <c r="E153" s="58" t="s">
        <v>2746</v>
      </c>
      <c r="F153" s="525" t="s">
        <v>2742</v>
      </c>
      <c r="G153" s="478" t="s">
        <v>26</v>
      </c>
      <c r="H153" s="54" t="s">
        <v>2672</v>
      </c>
      <c r="I153" s="54" t="s">
        <v>2634</v>
      </c>
      <c r="J153" s="533"/>
      <c r="K153" s="58" t="s">
        <v>2747</v>
      </c>
      <c r="L153" s="185">
        <v>1</v>
      </c>
      <c r="M153" s="500"/>
      <c r="N153" s="196">
        <f>L153*M153</f>
        <v>0</v>
      </c>
      <c r="O153" s="512"/>
    </row>
    <row r="154" spans="6:15" ht="91.5" customHeight="1">
      <c r="F154" s="527"/>
      <c r="G154" s="459" t="s">
        <v>26</v>
      </c>
      <c r="H154" s="54" t="s">
        <v>2673</v>
      </c>
      <c r="I154" s="54" t="s">
        <v>2634</v>
      </c>
      <c r="J154" s="534"/>
      <c r="L154" s="521"/>
      <c r="M154" s="498"/>
      <c r="N154" s="521"/>
      <c r="O154" s="511"/>
    </row>
    <row r="155" spans="1:15" ht="83.25" customHeight="1">
      <c r="A155" s="57"/>
      <c r="B155" s="57"/>
      <c r="C155" s="57"/>
      <c r="D155" s="57"/>
      <c r="E155" s="57"/>
      <c r="F155" s="532"/>
      <c r="G155" s="479" t="s">
        <v>26</v>
      </c>
      <c r="H155" s="56" t="s">
        <v>2674</v>
      </c>
      <c r="I155" s="56" t="s">
        <v>2637</v>
      </c>
      <c r="J155" s="57"/>
      <c r="K155" s="57"/>
      <c r="L155" s="523"/>
      <c r="M155" s="498"/>
      <c r="N155" s="521"/>
      <c r="O155" s="511"/>
    </row>
    <row r="156" spans="1:15" ht="45" customHeight="1">
      <c r="A156" s="58" t="s">
        <v>2748</v>
      </c>
      <c r="B156" s="61"/>
      <c r="C156" s="60" t="s">
        <v>2749</v>
      </c>
      <c r="D156" s="58" t="s">
        <v>2750</v>
      </c>
      <c r="E156" s="58" t="s">
        <v>2751</v>
      </c>
      <c r="F156" s="525" t="s">
        <v>2752</v>
      </c>
      <c r="G156" s="478" t="s">
        <v>26</v>
      </c>
      <c r="H156" s="58" t="s">
        <v>2705</v>
      </c>
      <c r="I156" s="58" t="s">
        <v>2706</v>
      </c>
      <c r="J156" s="61"/>
      <c r="K156" s="58" t="s">
        <v>2753</v>
      </c>
      <c r="L156" s="185">
        <v>1</v>
      </c>
      <c r="M156" s="500"/>
      <c r="N156" s="196">
        <f>L156*M156</f>
        <v>0</v>
      </c>
      <c r="O156" s="512"/>
    </row>
    <row r="157" spans="6:15" ht="39.75" customHeight="1">
      <c r="F157" s="527"/>
      <c r="G157" s="459" t="s">
        <v>26</v>
      </c>
      <c r="H157" s="54" t="s">
        <v>2707</v>
      </c>
      <c r="I157" s="54" t="s">
        <v>2706</v>
      </c>
      <c r="L157" s="521"/>
      <c r="M157" s="498"/>
      <c r="N157" s="521"/>
      <c r="O157" s="511"/>
    </row>
    <row r="158" spans="6:15" ht="189" customHeight="1">
      <c r="F158" s="527"/>
      <c r="G158" s="459" t="s">
        <v>26</v>
      </c>
      <c r="H158" s="54" t="s">
        <v>2754</v>
      </c>
      <c r="I158" s="54" t="s">
        <v>2755</v>
      </c>
      <c r="L158" s="521"/>
      <c r="M158" s="498"/>
      <c r="N158" s="521"/>
      <c r="O158" s="511"/>
    </row>
    <row r="159" spans="6:15" ht="120" customHeight="1">
      <c r="F159" s="527"/>
      <c r="G159" s="459" t="s">
        <v>26</v>
      </c>
      <c r="H159" s="54" t="s">
        <v>2756</v>
      </c>
      <c r="I159" s="54" t="s">
        <v>2755</v>
      </c>
      <c r="L159" s="521"/>
      <c r="M159" s="498"/>
      <c r="N159" s="521"/>
      <c r="O159" s="511"/>
    </row>
    <row r="160" spans="6:15" ht="80.25" customHeight="1">
      <c r="F160" s="527"/>
      <c r="G160" s="459" t="s">
        <v>26</v>
      </c>
      <c r="H160" s="54" t="s">
        <v>2700</v>
      </c>
      <c r="I160" s="54" t="s">
        <v>2697</v>
      </c>
      <c r="L160" s="521"/>
      <c r="M160" s="498"/>
      <c r="N160" s="521"/>
      <c r="O160" s="511"/>
    </row>
    <row r="161" spans="6:15" ht="63.75">
      <c r="F161" s="527"/>
      <c r="G161" s="459" t="s">
        <v>26</v>
      </c>
      <c r="H161" s="54" t="s">
        <v>2757</v>
      </c>
      <c r="I161" s="54" t="s">
        <v>2697</v>
      </c>
      <c r="L161" s="521"/>
      <c r="M161" s="498"/>
      <c r="N161" s="521"/>
      <c r="O161" s="511"/>
    </row>
    <row r="162" spans="6:15" ht="218.25" customHeight="1">
      <c r="F162" s="527"/>
      <c r="G162" s="459" t="s">
        <v>26</v>
      </c>
      <c r="H162" s="54" t="s">
        <v>2758</v>
      </c>
      <c r="I162" s="54" t="s">
        <v>2695</v>
      </c>
      <c r="L162" s="521"/>
      <c r="M162" s="498"/>
      <c r="N162" s="521"/>
      <c r="O162" s="511"/>
    </row>
    <row r="163" spans="6:15" ht="211.5" customHeight="1">
      <c r="F163" s="527"/>
      <c r="G163" s="459" t="s">
        <v>26</v>
      </c>
      <c r="H163" s="54" t="s">
        <v>2759</v>
      </c>
      <c r="I163" s="54" t="s">
        <v>2695</v>
      </c>
      <c r="L163" s="521"/>
      <c r="M163" s="498"/>
      <c r="N163" s="521"/>
      <c r="O163" s="511"/>
    </row>
    <row r="164" spans="1:15" ht="181.5" customHeight="1">
      <c r="A164" s="57"/>
      <c r="B164" s="57"/>
      <c r="C164" s="57"/>
      <c r="D164" s="57"/>
      <c r="E164" s="57"/>
      <c r="F164" s="532"/>
      <c r="G164" s="479" t="s">
        <v>26</v>
      </c>
      <c r="H164" s="56" t="s">
        <v>2760</v>
      </c>
      <c r="I164" s="56" t="s">
        <v>2697</v>
      </c>
      <c r="J164" s="57"/>
      <c r="K164" s="57"/>
      <c r="L164" s="523"/>
      <c r="M164" s="498"/>
      <c r="N164" s="521"/>
      <c r="O164" s="511"/>
    </row>
    <row r="165" spans="1:15" ht="15.75">
      <c r="A165" s="58" t="s">
        <v>2761</v>
      </c>
      <c r="B165" s="59"/>
      <c r="C165" s="60" t="s">
        <v>2762</v>
      </c>
      <c r="D165" s="58" t="s">
        <v>2628</v>
      </c>
      <c r="E165" s="58" t="s">
        <v>2763</v>
      </c>
      <c r="F165" s="525" t="s">
        <v>2764</v>
      </c>
      <c r="G165" s="478" t="s">
        <v>26</v>
      </c>
      <c r="H165" s="58" t="s">
        <v>2651</v>
      </c>
      <c r="I165" s="58" t="s">
        <v>2652</v>
      </c>
      <c r="J165" s="533"/>
      <c r="K165" s="58" t="s">
        <v>2765</v>
      </c>
      <c r="L165" s="185">
        <v>1</v>
      </c>
      <c r="M165" s="500"/>
      <c r="N165" s="196">
        <f>L165*M165</f>
        <v>0</v>
      </c>
      <c r="O165" s="512"/>
    </row>
    <row r="166" spans="1:15" ht="72" customHeight="1">
      <c r="A166" s="54"/>
      <c r="B166" s="52"/>
      <c r="C166" s="55"/>
      <c r="D166" s="54"/>
      <c r="E166" s="54"/>
      <c r="F166" s="535"/>
      <c r="G166" s="459" t="s">
        <v>26</v>
      </c>
      <c r="H166" s="54" t="s">
        <v>2654</v>
      </c>
      <c r="I166" s="54" t="s">
        <v>2655</v>
      </c>
      <c r="J166" s="534"/>
      <c r="K166" s="54"/>
      <c r="L166" s="184"/>
      <c r="M166" s="498"/>
      <c r="N166" s="195"/>
      <c r="O166" s="511"/>
    </row>
    <row r="167" spans="1:15" ht="78.75" customHeight="1">
      <c r="A167" s="54"/>
      <c r="B167" s="52"/>
      <c r="C167" s="55"/>
      <c r="D167" s="54"/>
      <c r="E167" s="54"/>
      <c r="F167" s="535"/>
      <c r="G167" s="459" t="s">
        <v>26</v>
      </c>
      <c r="H167" s="54" t="s">
        <v>2766</v>
      </c>
      <c r="I167" s="54" t="s">
        <v>2634</v>
      </c>
      <c r="J167" s="534"/>
      <c r="K167" s="54"/>
      <c r="L167" s="184"/>
      <c r="M167" s="498"/>
      <c r="N167" s="195"/>
      <c r="O167" s="511"/>
    </row>
    <row r="168" spans="1:15" ht="92.25" customHeight="1">
      <c r="A168" s="54"/>
      <c r="B168" s="52"/>
      <c r="C168" s="55"/>
      <c r="D168" s="54"/>
      <c r="E168" s="54"/>
      <c r="F168" s="526"/>
      <c r="G168" s="459" t="s">
        <v>26</v>
      </c>
      <c r="H168" s="54" t="s">
        <v>2767</v>
      </c>
      <c r="I168" s="54" t="s">
        <v>2634</v>
      </c>
      <c r="J168" s="534"/>
      <c r="K168" s="54"/>
      <c r="L168" s="184"/>
      <c r="M168" s="498"/>
      <c r="N168" s="195"/>
      <c r="O168" s="511"/>
    </row>
    <row r="169" spans="6:15" ht="108" customHeight="1">
      <c r="F169" s="527"/>
      <c r="G169" s="459" t="s">
        <v>26</v>
      </c>
      <c r="H169" s="54" t="s">
        <v>2768</v>
      </c>
      <c r="I169" s="54" t="s">
        <v>2637</v>
      </c>
      <c r="L169" s="521"/>
      <c r="M169" s="498"/>
      <c r="N169" s="521"/>
      <c r="O169" s="511"/>
    </row>
    <row r="170" spans="1:15" ht="144.75" customHeight="1">
      <c r="A170" s="57"/>
      <c r="B170" s="57"/>
      <c r="C170" s="57"/>
      <c r="D170" s="57"/>
      <c r="E170" s="57"/>
      <c r="F170" s="532"/>
      <c r="G170" s="479" t="s">
        <v>26</v>
      </c>
      <c r="J170" s="57"/>
      <c r="K170" s="57"/>
      <c r="L170" s="523"/>
      <c r="M170" s="498"/>
      <c r="N170" s="523"/>
      <c r="O170" s="511"/>
    </row>
    <row r="171" spans="1:15" ht="38.25">
      <c r="A171" s="58" t="s">
        <v>2769</v>
      </c>
      <c r="B171" s="61"/>
      <c r="C171" s="60" t="s">
        <v>2770</v>
      </c>
      <c r="D171" s="58" t="s">
        <v>2628</v>
      </c>
      <c r="E171" s="58" t="s">
        <v>2771</v>
      </c>
      <c r="F171" s="525" t="s">
        <v>2772</v>
      </c>
      <c r="G171" s="478" t="s">
        <v>241</v>
      </c>
      <c r="H171" s="58" t="s">
        <v>2705</v>
      </c>
      <c r="I171" s="58" t="s">
        <v>2706</v>
      </c>
      <c r="J171" s="533"/>
      <c r="K171" s="58" t="s">
        <v>2773</v>
      </c>
      <c r="L171" s="185">
        <v>3</v>
      </c>
      <c r="M171" s="500"/>
      <c r="N171" s="195">
        <f>L171*M171</f>
        <v>0</v>
      </c>
      <c r="O171" s="512"/>
    </row>
    <row r="172" spans="6:15" ht="38.25">
      <c r="F172" s="526"/>
      <c r="G172" s="459" t="s">
        <v>26</v>
      </c>
      <c r="H172" s="54" t="s">
        <v>2713</v>
      </c>
      <c r="I172" s="54" t="s">
        <v>2706</v>
      </c>
      <c r="J172" s="534"/>
      <c r="L172" s="521"/>
      <c r="M172" s="498"/>
      <c r="N172" s="521"/>
      <c r="O172" s="511"/>
    </row>
    <row r="173" spans="6:15" ht="15">
      <c r="F173" s="527"/>
      <c r="G173" s="459" t="s">
        <v>26</v>
      </c>
      <c r="H173" s="54"/>
      <c r="I173" s="54"/>
      <c r="L173" s="521"/>
      <c r="M173" s="498"/>
      <c r="N173" s="521"/>
      <c r="O173" s="511"/>
    </row>
    <row r="174" spans="6:15" ht="92.25" customHeight="1">
      <c r="F174" s="527"/>
      <c r="G174" s="459" t="s">
        <v>26</v>
      </c>
      <c r="H174" s="54" t="s">
        <v>2714</v>
      </c>
      <c r="I174" s="54"/>
      <c r="L174" s="521"/>
      <c r="M174" s="498"/>
      <c r="N174" s="521"/>
      <c r="O174" s="511"/>
    </row>
    <row r="175" spans="6:15" ht="98.25" customHeight="1">
      <c r="F175" s="527"/>
      <c r="G175" s="459" t="s">
        <v>26</v>
      </c>
      <c r="H175" s="54" t="s">
        <v>2715</v>
      </c>
      <c r="I175" s="54" t="s">
        <v>2637</v>
      </c>
      <c r="L175" s="521"/>
      <c r="M175" s="498"/>
      <c r="N175" s="521"/>
      <c r="O175" s="511"/>
    </row>
    <row r="176" spans="1:15" ht="70.5" customHeight="1">
      <c r="A176" s="57"/>
      <c r="B176" s="57"/>
      <c r="C176" s="57"/>
      <c r="D176" s="57"/>
      <c r="E176" s="57"/>
      <c r="F176" s="532"/>
      <c r="G176" s="479" t="s">
        <v>26</v>
      </c>
      <c r="H176" s="56" t="s">
        <v>2699</v>
      </c>
      <c r="I176" s="56" t="s">
        <v>2697</v>
      </c>
      <c r="J176" s="57"/>
      <c r="K176" s="57"/>
      <c r="L176" s="523"/>
      <c r="M176" s="498"/>
      <c r="N176" s="523"/>
      <c r="O176" s="511"/>
    </row>
    <row r="177" spans="1:15" ht="38.25">
      <c r="A177" s="58" t="s">
        <v>2774</v>
      </c>
      <c r="B177" s="61"/>
      <c r="C177" s="60" t="s">
        <v>2775</v>
      </c>
      <c r="D177" s="58" t="s">
        <v>2628</v>
      </c>
      <c r="E177" s="58" t="s">
        <v>2776</v>
      </c>
      <c r="F177" s="525" t="s">
        <v>2772</v>
      </c>
      <c r="G177" s="478" t="s">
        <v>241</v>
      </c>
      <c r="H177" s="58" t="s">
        <v>2705</v>
      </c>
      <c r="I177" s="58" t="s">
        <v>2706</v>
      </c>
      <c r="J177" s="533"/>
      <c r="K177" s="536" t="s">
        <v>2777</v>
      </c>
      <c r="L177" s="188">
        <v>3</v>
      </c>
      <c r="M177" s="500"/>
      <c r="N177" s="195">
        <f>L177*M177</f>
        <v>0</v>
      </c>
      <c r="O177" s="512"/>
    </row>
    <row r="178" spans="6:15" ht="38.25">
      <c r="F178" s="526"/>
      <c r="G178" s="459" t="s">
        <v>26</v>
      </c>
      <c r="H178" s="54" t="s">
        <v>2713</v>
      </c>
      <c r="I178" s="54" t="s">
        <v>2706</v>
      </c>
      <c r="J178" s="534"/>
      <c r="K178" s="534"/>
      <c r="L178" s="521"/>
      <c r="M178" s="498"/>
      <c r="N178" s="521"/>
      <c r="O178" s="511"/>
    </row>
    <row r="179" spans="6:15" ht="15">
      <c r="F179" s="527"/>
      <c r="G179" s="459" t="s">
        <v>26</v>
      </c>
      <c r="H179" s="54"/>
      <c r="I179" s="54"/>
      <c r="K179" s="534"/>
      <c r="L179" s="521"/>
      <c r="M179" s="498"/>
      <c r="N179" s="521"/>
      <c r="O179" s="511"/>
    </row>
    <row r="180" spans="6:15" ht="92.25" customHeight="1">
      <c r="F180" s="527"/>
      <c r="G180" s="459" t="s">
        <v>26</v>
      </c>
      <c r="H180" s="54" t="s">
        <v>2714</v>
      </c>
      <c r="I180" s="54"/>
      <c r="K180" s="534"/>
      <c r="L180" s="521"/>
      <c r="M180" s="498"/>
      <c r="N180" s="521"/>
      <c r="O180" s="511"/>
    </row>
    <row r="181" spans="6:15" ht="98.25" customHeight="1">
      <c r="F181" s="527"/>
      <c r="G181" s="459" t="s">
        <v>26</v>
      </c>
      <c r="H181" s="54" t="s">
        <v>2715</v>
      </c>
      <c r="I181" s="54" t="s">
        <v>2637</v>
      </c>
      <c r="K181" s="534"/>
      <c r="L181" s="521"/>
      <c r="M181" s="518"/>
      <c r="N181" s="521"/>
      <c r="O181" s="511"/>
    </row>
    <row r="182" spans="1:15" ht="70.5" customHeight="1" thickBot="1">
      <c r="A182" s="57"/>
      <c r="B182" s="57"/>
      <c r="C182" s="57"/>
      <c r="D182" s="57"/>
      <c r="E182" s="57"/>
      <c r="F182" s="532"/>
      <c r="G182" s="459" t="s">
        <v>26</v>
      </c>
      <c r="H182" s="56" t="s">
        <v>2699</v>
      </c>
      <c r="I182" s="56" t="s">
        <v>2697</v>
      </c>
      <c r="J182" s="57"/>
      <c r="K182" s="537"/>
      <c r="L182" s="522"/>
      <c r="M182" s="524"/>
      <c r="N182" s="522"/>
      <c r="O182" s="511"/>
    </row>
    <row r="183" spans="1:15" s="54" customFormat="1" ht="15" customHeight="1">
      <c r="A183" s="62"/>
      <c r="B183" s="62"/>
      <c r="C183" s="63"/>
      <c r="D183" s="62"/>
      <c r="E183" s="62"/>
      <c r="F183" s="62"/>
      <c r="G183" s="62"/>
      <c r="H183" s="62"/>
      <c r="I183" s="64"/>
      <c r="J183" s="64"/>
      <c r="K183" s="63" t="s">
        <v>2778</v>
      </c>
      <c r="L183" s="183"/>
      <c r="M183" s="503"/>
      <c r="N183" s="200">
        <f>SUM(N72:N182)</f>
        <v>0</v>
      </c>
      <c r="O183" s="510"/>
    </row>
    <row r="184" spans="8:15" s="54" customFormat="1" ht="15">
      <c r="H184" s="53"/>
      <c r="I184" s="53"/>
      <c r="L184" s="184"/>
      <c r="M184" s="504"/>
      <c r="N184" s="195"/>
      <c r="O184" s="511"/>
    </row>
    <row r="185" spans="1:15" s="52" customFormat="1" ht="16.5" thickBot="1">
      <c r="A185" s="50"/>
      <c r="B185" s="50"/>
      <c r="C185" s="50"/>
      <c r="D185" s="50"/>
      <c r="E185" s="50"/>
      <c r="F185" s="51"/>
      <c r="G185" s="51"/>
      <c r="H185" s="50"/>
      <c r="I185" s="50"/>
      <c r="J185" s="50"/>
      <c r="K185" s="50"/>
      <c r="L185" s="187"/>
      <c r="M185" s="505"/>
      <c r="N185" s="198"/>
      <c r="O185" s="511"/>
    </row>
    <row r="186" spans="6:15" s="65" customFormat="1" ht="19.5" thickTop="1">
      <c r="F186" s="66"/>
      <c r="G186" s="66"/>
      <c r="K186" s="67" t="s">
        <v>2779</v>
      </c>
      <c r="L186" s="189"/>
      <c r="M186" s="518"/>
      <c r="N186" s="201">
        <f>N183+N69</f>
        <v>0</v>
      </c>
      <c r="O186" s="515"/>
    </row>
  </sheetData>
  <sheetProtection algorithmName="SHA-512" hashValue="sHBCcfNW+t7dPJ7eaBN+67+cmUvZ62LJQzfGG+k2SAiNMynSybtVF3VyVCoN1YpPcpxpGPhJ92WlP1toG0w5HQ==" saltValue="V/beRlI4+KQk+Wovap1B+w==" spinCount="100000" sheet="1" objects="1" scenarios="1"/>
  <protectedRanges>
    <protectedRange sqref="M89 M96 M103 M108 M114 M121 M124 M130 M136 M143 M150 M153 M156 M165 M171 M177" name="Range1"/>
  </protectedRanges>
  <mergeCells count="60">
    <mergeCell ref="F177:F182"/>
    <mergeCell ref="J177:J178"/>
    <mergeCell ref="K177:K182"/>
    <mergeCell ref="F153:F155"/>
    <mergeCell ref="J153:J154"/>
    <mergeCell ref="F156:F164"/>
    <mergeCell ref="F165:F170"/>
    <mergeCell ref="J165:J166"/>
    <mergeCell ref="J167:J168"/>
    <mergeCell ref="F171:F176"/>
    <mergeCell ref="J171:J172"/>
    <mergeCell ref="F124:F129"/>
    <mergeCell ref="J124:J125"/>
    <mergeCell ref="F130:F135"/>
    <mergeCell ref="J130:J131"/>
    <mergeCell ref="F136:F142"/>
    <mergeCell ref="J137:J138"/>
    <mergeCell ref="J140:J141"/>
    <mergeCell ref="F143:F149"/>
    <mergeCell ref="J144:J145"/>
    <mergeCell ref="J147:J148"/>
    <mergeCell ref="F150:F152"/>
    <mergeCell ref="J150:J151"/>
    <mergeCell ref="F121:F123"/>
    <mergeCell ref="F89:F95"/>
    <mergeCell ref="J89:J90"/>
    <mergeCell ref="J92:J93"/>
    <mergeCell ref="F96:F102"/>
    <mergeCell ref="J96:J97"/>
    <mergeCell ref="J99:J100"/>
    <mergeCell ref="F103:F107"/>
    <mergeCell ref="J104:J105"/>
    <mergeCell ref="F108:F113"/>
    <mergeCell ref="J108:J109"/>
    <mergeCell ref="F114:F120"/>
    <mergeCell ref="F85:F88"/>
    <mergeCell ref="J85:J86"/>
    <mergeCell ref="F49:F52"/>
    <mergeCell ref="F53:F56"/>
    <mergeCell ref="F57:F60"/>
    <mergeCell ref="F61:F64"/>
    <mergeCell ref="F65:F68"/>
    <mergeCell ref="F73:F76"/>
    <mergeCell ref="J73:J74"/>
    <mergeCell ref="F77:F80"/>
    <mergeCell ref="J77:J78"/>
    <mergeCell ref="F81:F84"/>
    <mergeCell ref="J81:J82"/>
    <mergeCell ref="F45:F48"/>
    <mergeCell ref="F6:F7"/>
    <mergeCell ref="J6:J7"/>
    <mergeCell ref="F8:F11"/>
    <mergeCell ref="F13:F16"/>
    <mergeCell ref="F17:F20"/>
    <mergeCell ref="F21:F24"/>
    <mergeCell ref="F25:F28"/>
    <mergeCell ref="F29:F32"/>
    <mergeCell ref="F33:F36"/>
    <mergeCell ref="F37:F40"/>
    <mergeCell ref="F41:F44"/>
  </mergeCells>
  <conditionalFormatting sqref="G7:G70 G72:G182">
    <cfRule type="cellIs" priority="1" dxfId="68" operator="equal">
      <formula>"DA"</formula>
    </cfRule>
  </conditionalFormatting>
  <conditionalFormatting sqref="M6:M70 M72:M180">
    <cfRule type="expression" priority="2" dxfId="1">
      <formula>L6&gt;0</formula>
    </cfRule>
  </conditionalFormatting>
  <conditionalFormatting sqref="O6:O185">
    <cfRule type="expression" priority="3" dxfId="0">
      <formula>N6&gt;0</formula>
    </cfRule>
  </conditionalFormatting>
  <hyperlinks>
    <hyperlink ref="A1" r:id="rId1" tooltip="&quot;&quot;" display="https://www.hafele.si/sl/product/dr-alo-obe-alnikov-za-obla-ila-za-privijanje-pod-polico-ali-strop-izvle-en/P-00925792/#SearchParameter=&amp;Category=v84KAOsC_vAAAAF8Ue4pXFSd&amp;checkbox_fs_facet_wardrobe_fittings_product=dr%C5%BEala+za+garderobne+obe%C5%A1alnike&amp;@P.FF.followSearch=10000&amp;PageNumber=1&amp;OriginalPageSize=12&amp;PageSize=12&amp;Position=6&amp;OrigPos=6904&amp;ProductListSize=7"/>
    <hyperlink ref="A1" r:id="rId2" tooltip="&quot;&quot;" display="https://www.hafele.si/sl/product/dr-alo-obe-alnikov-za-obla-ila-za-privijanje-pod-polico-ali-strop-izvle-en/P-00925792/#SearchParameter=&amp;Category=v84KAOsC_vAAAAF8Ue4pXFSd&amp;checkbox_fs_facet_wardrobe_fittings_product=dr%C5%BEala+za+garderobne+obe%C5%A1alnike&amp;@P.FF.followSearch=10000&amp;PageNumber=1&amp;OriginalPageSize=12&amp;PageSize=12&amp;Position=6&amp;OrigPos=6904&amp;ProductListSize=7"/>
    <hyperlink ref="A1" r:id="rId3" tooltip="&quot;&quot;" display="https://www.hafele.si/sl/product/dr-alo-obe-alnikov-za-obla-ila-za-privijanje-pod-polico-ali-strop-izvle-en/P-00925792/#SearchParameter=&amp;Category=v84KAOsC_vAAAAF8Ue4pXFSd&amp;checkbox_fs_facet_wardrobe_fittings_product=dr%C5%BEala+za+garderobne+obe%C5%A1alnike&amp;@P.FF.followSearch=10000&amp;PageNumber=1&amp;OriginalPageSize=12&amp;PageSize=12&amp;Position=6&amp;OrigPos=6904&amp;ProductListSize=7"/>
    <hyperlink ref="A1" r:id="rId4" tooltip="&quot;&quot;" display="https://www.hafele.si/sl/product/dr-alo-obe-alnikov-za-obla-ila-za-privijanje-pod-polico-ali-strop-izvle-en/P-00925792/#SearchParameter=&amp;Category=v84KAOsC_vAAAAF8Ue4pXFSd&amp;checkbox_fs_facet_wardrobe_fittings_product=dr%C5%BEala+za+garderobne+obe%C5%A1alnike&amp;@P.FF.followSearch=10000&amp;PageNumber=1&amp;OriginalPageSize=12&amp;PageSize=12&amp;Position=6&amp;OrigPos=6904&amp;ProductListSize=7"/>
  </hyperlinks>
  <pageMargins left="0.7" right="0.7" top="0.75" bottom="0.75" header="0.3" footer="0.3"/>
  <pageSetup orientation="landscape" paperSize="9" scale="39" r:id="rId6"/>
  <rowBreaks count="11" manualBreakCount="11">
    <brk id="16" max="16383" man="1"/>
    <brk id="28" max="16383" man="1"/>
    <brk id="44" max="16383" man="1"/>
    <brk id="84" max="16383" man="1"/>
    <brk id="95" max="16383" man="1"/>
    <brk id="107" max="16383" man="1"/>
    <brk id="129" max="16383" man="1"/>
    <brk id="142" max="16383" man="1"/>
    <brk id="155" max="16383" man="1"/>
    <brk id="164" max="16383" man="1"/>
    <brk id="176" max="16383" man="1"/>
  </rowBreaks>
  <drawing r:id="rId5"/>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4A50F01-EB80-4955-95F7-083CBA43DD20}">
  <sheetPr>
    <tabColor theme="0" tint="-0.149990007281303"/>
  </sheetPr>
  <dimension ref="A1:C30"/>
  <sheetViews>
    <sheetView workbookViewId="0" topLeftCell="A1">
      <selection pane="topLeft" activeCell="F23" sqref="F22:F23"/>
    </sheetView>
  </sheetViews>
  <sheetFormatPr defaultColWidth="9.14428571428571" defaultRowHeight="12.75"/>
  <cols>
    <col min="1" max="1" width="9.14285714285714" style="69"/>
    <col min="2" max="2" width="6.28571428571429" style="69" customWidth="1"/>
    <col min="3" max="16384" width="9.14285714285714" style="69"/>
  </cols>
  <sheetData>
    <row r="1" spans="1:1" ht="12.75">
      <c r="A1" s="68" t="s">
        <v>2780</v>
      </c>
    </row>
    <row r="2" spans="1:1" ht="12.75">
      <c r="A2" s="69" t="s">
        <v>2781</v>
      </c>
    </row>
    <row r="3" spans="1:1" ht="12.75">
      <c r="A3" s="69" t="s">
        <v>2782</v>
      </c>
    </row>
    <row r="4" spans="1:1" ht="12.75">
      <c r="A4" s="69" t="s">
        <v>2783</v>
      </c>
    </row>
    <row r="7" spans="1:1" ht="12.75">
      <c r="A7" s="68" t="s">
        <v>2784</v>
      </c>
    </row>
    <row r="8" spans="1:3" ht="12.75">
      <c r="A8" s="69" t="s">
        <v>2785</v>
      </c>
      <c r="B8" s="69">
        <v>1</v>
      </c>
      <c r="C8" s="69" t="s">
        <v>2786</v>
      </c>
    </row>
    <row r="9" spans="1:3" ht="12.75">
      <c r="A9" s="69" t="s">
        <v>112</v>
      </c>
      <c r="B9" s="69">
        <v>2</v>
      </c>
      <c r="C9" s="69" t="s">
        <v>113</v>
      </c>
    </row>
    <row r="10" spans="1:3" ht="12.75">
      <c r="A10" s="69" t="s">
        <v>2787</v>
      </c>
      <c r="B10" s="69">
        <v>3</v>
      </c>
      <c r="C10" s="69" t="s">
        <v>2788</v>
      </c>
    </row>
    <row r="11" spans="1:3" ht="12.75">
      <c r="A11" s="69" t="s">
        <v>363</v>
      </c>
      <c r="B11" s="69">
        <v>4</v>
      </c>
      <c r="C11" s="69" t="s">
        <v>2789</v>
      </c>
    </row>
    <row r="12" spans="1:3" ht="12.75">
      <c r="A12" s="69" t="s">
        <v>679</v>
      </c>
      <c r="B12" s="69">
        <v>5</v>
      </c>
      <c r="C12" s="69" t="s">
        <v>2790</v>
      </c>
    </row>
    <row r="13" spans="1:3" ht="12.75">
      <c r="A13" s="69" t="s">
        <v>806</v>
      </c>
      <c r="B13" s="69">
        <v>6</v>
      </c>
      <c r="C13" s="69" t="s">
        <v>2791</v>
      </c>
    </row>
    <row r="14" spans="1:3" ht="12.75">
      <c r="A14" s="69" t="s">
        <v>915</v>
      </c>
      <c r="B14" s="69">
        <v>7</v>
      </c>
      <c r="C14" s="69" t="s">
        <v>2792</v>
      </c>
    </row>
    <row r="15" spans="1:3" ht="12.75">
      <c r="A15" s="69" t="s">
        <v>1012</v>
      </c>
      <c r="B15" s="69">
        <v>8</v>
      </c>
      <c r="C15" s="69" t="s">
        <v>2793</v>
      </c>
    </row>
    <row r="16" spans="1:3" ht="12.75">
      <c r="A16" s="69" t="s">
        <v>1152</v>
      </c>
      <c r="B16" s="69">
        <v>9</v>
      </c>
      <c r="C16" s="69" t="s">
        <v>2794</v>
      </c>
    </row>
    <row r="17" spans="1:3" ht="12.75">
      <c r="A17" s="69" t="s">
        <v>1284</v>
      </c>
      <c r="B17" s="69">
        <v>10</v>
      </c>
      <c r="C17" s="69" t="s">
        <v>2795</v>
      </c>
    </row>
    <row r="18" spans="1:3" ht="12.75">
      <c r="A18" s="69" t="s">
        <v>1327</v>
      </c>
      <c r="B18" s="69">
        <v>11</v>
      </c>
      <c r="C18" s="69" t="s">
        <v>2796</v>
      </c>
    </row>
    <row r="19" spans="1:3" ht="12.75">
      <c r="A19" s="69" t="s">
        <v>1330</v>
      </c>
      <c r="B19" s="69">
        <v>12</v>
      </c>
      <c r="C19" s="69" t="s">
        <v>2797</v>
      </c>
    </row>
    <row r="20" spans="1:3" ht="12.75">
      <c r="A20" s="69" t="s">
        <v>1390</v>
      </c>
      <c r="B20" s="69">
        <v>13</v>
      </c>
      <c r="C20" s="69" t="s">
        <v>2798</v>
      </c>
    </row>
    <row r="21" spans="1:3" ht="12.75">
      <c r="A21" s="69" t="s">
        <v>1533</v>
      </c>
      <c r="B21" s="69">
        <v>14</v>
      </c>
      <c r="C21" s="69" t="s">
        <v>2799</v>
      </c>
    </row>
    <row r="22" spans="1:3" ht="12.75">
      <c r="A22" s="69" t="s">
        <v>1575</v>
      </c>
      <c r="B22" s="69">
        <v>15</v>
      </c>
      <c r="C22" s="69" t="s">
        <v>2800</v>
      </c>
    </row>
    <row r="23" spans="1:3" ht="12.75">
      <c r="A23" s="70" t="s">
        <v>1602</v>
      </c>
      <c r="B23" s="69">
        <v>16</v>
      </c>
      <c r="C23" s="69" t="s">
        <v>2801</v>
      </c>
    </row>
    <row r="24" spans="1:3" ht="12.75">
      <c r="A24" s="70" t="s">
        <v>1686</v>
      </c>
      <c r="B24" s="69">
        <v>17</v>
      </c>
      <c r="C24" s="69" t="s">
        <v>2802</v>
      </c>
    </row>
    <row r="25" spans="1:3" ht="12.75">
      <c r="A25" s="70" t="s">
        <v>1770</v>
      </c>
      <c r="B25" s="69">
        <v>18</v>
      </c>
      <c r="C25" s="69" t="s">
        <v>1771</v>
      </c>
    </row>
    <row r="26" spans="1:3" ht="12.75">
      <c r="A26" s="70" t="s">
        <v>4</v>
      </c>
      <c r="B26" s="69">
        <v>19</v>
      </c>
      <c r="C26" s="69" t="s">
        <v>5</v>
      </c>
    </row>
    <row r="27" spans="1:3" ht="12.75">
      <c r="A27" s="70" t="s">
        <v>6</v>
      </c>
      <c r="B27" s="69">
        <v>20</v>
      </c>
      <c r="C27" s="69" t="s">
        <v>2803</v>
      </c>
    </row>
    <row r="28" spans="1:3" ht="12.75">
      <c r="A28" s="70" t="s">
        <v>7</v>
      </c>
      <c r="B28" s="69">
        <v>21</v>
      </c>
      <c r="C28" s="69" t="s">
        <v>2804</v>
      </c>
    </row>
    <row r="29" spans="1:3" ht="12.75">
      <c r="A29" s="70" t="s">
        <v>2805</v>
      </c>
      <c r="B29" s="69">
        <v>22</v>
      </c>
      <c r="C29" s="69" t="s">
        <v>2806</v>
      </c>
    </row>
    <row r="30" spans="1:3" ht="12.75">
      <c r="A30" s="70" t="s">
        <v>2807</v>
      </c>
      <c r="B30" s="69">
        <v>0</v>
      </c>
      <c r="C30" s="70" t="s">
        <v>2808</v>
      </c>
    </row>
  </sheetData>
  <sheetProtection algorithmName="SHA-512" hashValue="Xq/vW7X4KxUCmyhyPIdYyUiph46cWj+nZIWA1N0UW9fSBhek3lXitBE8IQehk2QKlkJVhwfkwJy+M63GWHEuhA==" saltValue="cdpCAcu14TK159qm1M1kTA==" spinCount="100000" sheet="1" objects="1" scenarios="1"/>
  <pageMargins left="0.7" right="0.7" top="0.75" bottom="0.75" header="0.3" footer="0.3"/>
  <pageSetup orientation="portrait" paperSize="9"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66D05AE64A958488A903F3BAB606DC0" ma:contentTypeVersion="11" ma:contentTypeDescription="Create a new document." ma:contentTypeScope="" ma:versionID="30cffc8d8a37310d699e3e11202787b8">
  <xsd:schema xmlns:xsd="http://www.w3.org/2001/XMLSchema" xmlns:xs="http://www.w3.org/2001/XMLSchema" xmlns:p="http://schemas.microsoft.com/office/2006/metadata/properties" xmlns:ns2="f3b7e535-ed34-45fc-b946-db99e0dfa4c0" xmlns:ns3="488f0224-24dd-4f77-903a-864a37f4a94f" targetNamespace="http://schemas.microsoft.com/office/2006/metadata/properties" ma:root="true" ma:fieldsID="804d0050ad109cea04d48907a13f2b3c" ns2:_="" ns3:_="">
    <xsd:import namespace="f3b7e535-ed34-45fc-b946-db99e0dfa4c0"/>
    <xsd:import namespace="488f0224-24dd-4f77-903a-864a37f4a94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2:MediaServiceDateTaken"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b7e535-ed34-45fc-b946-db99e0dfa4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f5ada37d-ac68-4d1c-84e9-1e2a94a3626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88f0224-24dd-4f77-903a-864a37f4a94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b7e535-ed34-45fc-b946-db99e0dfa4c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087CAE-BE8C-4E1E-BFDD-21F1012E2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b7e535-ed34-45fc-b946-db99e0dfa4c0"/>
    <ds:schemaRef ds:uri="488f0224-24dd-4f77-903a-864a37f4a9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773D2A-D743-43E3-A2E4-D1E2B64889B5}">
  <ds:schemaRefs>
    <ds:schemaRef ds:uri="http://schemas.microsoft.com/office/2006/metadata/properties"/>
    <ds:schemaRef ds:uri="http://schemas.microsoft.com/office/infopath/2007/PartnerControls"/>
    <ds:schemaRef ds:uri="f3b7e535-ed34-45fc-b946-db99e0dfa4c0"/>
  </ds:schemaRefs>
</ds:datastoreItem>
</file>

<file path=customXml/itemProps3.xml><?xml version="1.0" encoding="utf-8"?>
<ds:datastoreItem xmlns:ds="http://schemas.openxmlformats.org/officeDocument/2006/customXml" ds:itemID="{3066BF4F-80BE-4EE3-8587-463E291EC6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24</vt:i4>
      </vt:variant>
    </vt:vector>
  </HeadingPairs>
  <TitlesOfParts>
    <vt:vector size="24" baseType="lpstr">
      <vt:lpstr>00 Rekapitulacija</vt:lpstr>
      <vt:lpstr>00 Pripr. d.</vt:lpstr>
      <vt:lpstr>01 Ruš. d.</vt:lpstr>
      <vt:lpstr>02 Zem. d.</vt:lpstr>
      <vt:lpstr>03 Geotehnična dela</vt:lpstr>
      <vt:lpstr>04 Zid. d.</vt:lpstr>
      <vt:lpstr>05 Bet. d.</vt:lpstr>
      <vt:lpstr>06 Tes. d.</vt:lpstr>
      <vt:lpstr>07 Ključ d.</vt:lpstr>
      <vt:lpstr>08 Fas. d.</vt:lpstr>
      <vt:lpstr>09 Krov. kl. d.</vt:lpstr>
      <vt:lpstr>10 Alu. d.</vt:lpstr>
      <vt:lpstr>11 Pas. d.</vt:lpstr>
      <vt:lpstr>12 Miz. d.</vt:lpstr>
      <vt:lpstr>13 Suho-m. d.</vt:lpstr>
      <vt:lpstr>14 Slikopl. d.</vt:lpstr>
      <vt:lpstr>15 Dvigalo</vt:lpstr>
      <vt:lpstr>16 Keramičarska dela</vt:lpstr>
      <vt:lpstr>17 Tlakarska dela</vt:lpstr>
      <vt:lpstr>18 Stavbn. poh.</vt:lpstr>
      <vt:lpstr>19 Zunanja ureditev</vt:lpstr>
      <vt:lpstr>20 Sadilna in setvena d.</vt:lpstr>
      <vt:lpstr>21 Oprema</vt:lpstr>
      <vt:lpstr>PODATKOVNI VIRI</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Matej Blenkuš</dc:creator>
  <cp:keywords/>
  <dc:description/>
  <cp:lastModifiedBy>Urbanc Matic</cp:lastModifiedBy>
  <dcterms:created xsi:type="dcterms:W3CDTF">2015-06-05T18:19:34Z</dcterms:created>
  <dcterms:modified xsi:type="dcterms:W3CDTF">2026-04-14T11:32:10Z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0x010100566D05AE64A958488A903F3BAB606DC0</vt:lpwstr>
  </property>
  <property fmtid="{D5CDD505-2E9C-101B-9397-08002B2CF9AE}" pid="3" name="MediaServiceImageTags">
    <vt:lpwstr/>
  </property>
</Properties>
</file>